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0785"/>
  </bookViews>
  <sheets>
    <sheet name="Прил 1_к ТЗ_металлопрокат" sheetId="1" r:id="rId1"/>
  </sheets>
  <definedNames>
    <definedName name="_xlnm._FilterDatabase" localSheetId="0" hidden="1">'Прил 1_к ТЗ_металлопрокат'!$A$6:$I$379</definedName>
    <definedName name="_xlnm.Print_Titles" localSheetId="0">'Прил 1_к ТЗ_металлопрокат'!$5:$6</definedName>
    <definedName name="ллл" localSheetId="0">#REF!</definedName>
    <definedName name="ллл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7" i="1" l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</calcChain>
</file>

<file path=xl/sharedStrings.xml><?xml version="1.0" encoding="utf-8"?>
<sst xmlns="http://schemas.openxmlformats.org/spreadsheetml/2006/main" count="1448" uniqueCount="401">
  <si>
    <t>№ п/п</t>
  </si>
  <si>
    <t>Наименование оборудования, материалов, запасных частей</t>
  </si>
  <si>
    <t>Тип, марка</t>
  </si>
  <si>
    <t>Ед.изм.</t>
  </si>
  <si>
    <t>Общее кол-во</t>
  </si>
  <si>
    <t>Кол-во
4 квартал 2015 года</t>
  </si>
  <si>
    <t>Кол-во
1 квартал 2016 года</t>
  </si>
  <si>
    <t>Кол-во
2 квартал 2016 года</t>
  </si>
  <si>
    <t>Грузополучатель: Филиал АО «Тюменьэнерго» Когалымские ЭС, Тюменская обл., ХМАО - Югра, г. Когалым</t>
  </si>
  <si>
    <t>Канат стальной</t>
  </si>
  <si>
    <t>м</t>
  </si>
  <si>
    <t>Круг</t>
  </si>
  <si>
    <t>d 10 ст3</t>
  </si>
  <si>
    <t>т</t>
  </si>
  <si>
    <t>d 12 ст3</t>
  </si>
  <si>
    <t>d 16 ст3</t>
  </si>
  <si>
    <t>d 30 ст20</t>
  </si>
  <si>
    <t>Круг медный</t>
  </si>
  <si>
    <t>d 12мм</t>
  </si>
  <si>
    <t>Лист</t>
  </si>
  <si>
    <t>б 2мм ст08</t>
  </si>
  <si>
    <t>б 2мм ст3</t>
  </si>
  <si>
    <t>б 3мм ст3</t>
  </si>
  <si>
    <t>б 4мм ст3</t>
  </si>
  <si>
    <t>Лист оцинкованный</t>
  </si>
  <si>
    <t>б 0,55мм ст3</t>
  </si>
  <si>
    <t>Лист просечно-вытяжной</t>
  </si>
  <si>
    <t>ПВ-508</t>
  </si>
  <si>
    <t>Отвод</t>
  </si>
  <si>
    <t>d 108х4,5 ст20</t>
  </si>
  <si>
    <t>шт.</t>
  </si>
  <si>
    <t>d 32х3,5 ст20</t>
  </si>
  <si>
    <t>d 57х3,5 ст20</t>
  </si>
  <si>
    <t>d 76х3,5 ст20</t>
  </si>
  <si>
    <t>Отвод крутоизогнутый</t>
  </si>
  <si>
    <t>15х2,5мм ст20</t>
  </si>
  <si>
    <t>20х2,8мм ст20</t>
  </si>
  <si>
    <t>Пломба свинцовая</t>
  </si>
  <si>
    <t>8мм</t>
  </si>
  <si>
    <t>Полоса</t>
  </si>
  <si>
    <t>25х4мм ст3</t>
  </si>
  <si>
    <t>4х40мм ст3</t>
  </si>
  <si>
    <t>60х4мм ст3ПС</t>
  </si>
  <si>
    <t>Ростверк</t>
  </si>
  <si>
    <t>Н-1</t>
  </si>
  <si>
    <t>Н-35-4</t>
  </si>
  <si>
    <t>Труба ВГП</t>
  </si>
  <si>
    <t>d 25х2,8 ст10</t>
  </si>
  <si>
    <t>d 32х3,2 ст10</t>
  </si>
  <si>
    <t>d 40х3,5 ст10</t>
  </si>
  <si>
    <t>Труба катанная</t>
  </si>
  <si>
    <t>d 57х3,5 ст10</t>
  </si>
  <si>
    <t>d 76х4 ст09Г2С</t>
  </si>
  <si>
    <t>Уголок</t>
  </si>
  <si>
    <t>25х25х4 ст3</t>
  </si>
  <si>
    <t>35х35х4 ст3</t>
  </si>
  <si>
    <t>40х40х4 ст3ПС</t>
  </si>
  <si>
    <t>45х45х4 cт3</t>
  </si>
  <si>
    <t>50х50х5 ст09Г2С</t>
  </si>
  <si>
    <t>50х50х5 ст3</t>
  </si>
  <si>
    <t>63х63х5 ст 09Г2С</t>
  </si>
  <si>
    <t>63х63х6 ст3</t>
  </si>
  <si>
    <t>75х75х6 ст09Г2С</t>
  </si>
  <si>
    <t>90х90х7 ст3</t>
  </si>
  <si>
    <t>Швеллер</t>
  </si>
  <si>
    <t>№ 10 ст3</t>
  </si>
  <si>
    <t>Электроды</t>
  </si>
  <si>
    <t>d 3,0 мм ОК-46</t>
  </si>
  <si>
    <t>d 3мм ОК-95-50 шт-5,3кг</t>
  </si>
  <si>
    <t>d 4,0 мм ОК-46</t>
  </si>
  <si>
    <t>кг</t>
  </si>
  <si>
    <t>Итого Филиал АО «Тюменьэнерго» Когалымские ЭС на сумму:</t>
  </si>
  <si>
    <t>Грузополучатель:  Филиал АО «Тюменьэнерго» Нефтеюганские ЭС, Тюменская обл., ХМАО-Югра, г. Пыть-Ях</t>
  </si>
  <si>
    <t>Балка двутавр</t>
  </si>
  <si>
    <t>№30Ш1</t>
  </si>
  <si>
    <t>Канат стальной для оттяжки</t>
  </si>
  <si>
    <t>Круг бронзовый</t>
  </si>
  <si>
    <t>d 90мм/лит/БрОФ-10-1</t>
  </si>
  <si>
    <t>б 10мм ст3СП</t>
  </si>
  <si>
    <t>б 5мм ст3</t>
  </si>
  <si>
    <t>ПВЛ-506</t>
  </si>
  <si>
    <t>Лист рифленный алюминевый</t>
  </si>
  <si>
    <t>4х1500х3000 "Квинтет" АМГ2НР</t>
  </si>
  <si>
    <t>Лист рифленый</t>
  </si>
  <si>
    <t>Лист рифленый б 4мм ст3</t>
  </si>
  <si>
    <t>4,0х1000х2500 ст.3сп, чечевица</t>
  </si>
  <si>
    <t>Наголовник</t>
  </si>
  <si>
    <t>М42 3.407.9-146.3</t>
  </si>
  <si>
    <t>Полоса медная 20х3</t>
  </si>
  <si>
    <t>20х3</t>
  </si>
  <si>
    <t>пог.м</t>
  </si>
  <si>
    <t>Проволока вязальная</t>
  </si>
  <si>
    <t>d 1,2мм</t>
  </si>
  <si>
    <t>Проволока сварочная</t>
  </si>
  <si>
    <t>Пруток латунный</t>
  </si>
  <si>
    <t>d 55мм ЛС-59-1</t>
  </si>
  <si>
    <t>Трос грозозащитный</t>
  </si>
  <si>
    <t>ТК-50 d 9,1</t>
  </si>
  <si>
    <t>Труба</t>
  </si>
  <si>
    <t>Труба катаная</t>
  </si>
  <si>
    <t>d 159х5 ст20</t>
  </si>
  <si>
    <t>Труба профильная</t>
  </si>
  <si>
    <t>100х100х4мм</t>
  </si>
  <si>
    <t>80х40</t>
  </si>
  <si>
    <t>Труба э/св</t>
  </si>
  <si>
    <t>d 159х4,5 ст3СП</t>
  </si>
  <si>
    <t>20х20х3 ст3СП5</t>
  </si>
  <si>
    <t>Итого Филиал АО «Тюменьэнерго» Нефтеюганские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</si>
  <si>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</si>
  <si>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Балка двутавровая</t>
  </si>
  <si>
    <t>№ 12</t>
  </si>
  <si>
    <t>d16 ст35</t>
  </si>
  <si>
    <t>d 16 мм ст35</t>
  </si>
  <si>
    <t>б 10 мм ст3</t>
  </si>
  <si>
    <t>б 10 мм ст3 (1,25х6м)</t>
  </si>
  <si>
    <t>б 4 мм ст3</t>
  </si>
  <si>
    <t>б 6 мм ст3</t>
  </si>
  <si>
    <t>ПВ 506 сталь С235 (1250х0,8х2500)</t>
  </si>
  <si>
    <t>0,8мм</t>
  </si>
  <si>
    <t>4х40</t>
  </si>
  <si>
    <t>Прут металлический</t>
  </si>
  <si>
    <t>d 6 мм</t>
  </si>
  <si>
    <t>Сталь листовая</t>
  </si>
  <si>
    <t>4мм ст3</t>
  </si>
  <si>
    <t>6мм ст3</t>
  </si>
  <si>
    <t>89х4 мм эл/св ст.3</t>
  </si>
  <si>
    <t>d 50х3,5 ст10</t>
  </si>
  <si>
    <t>d 57х3,5 ст10, 20</t>
  </si>
  <si>
    <t>d 60х3 ст20</t>
  </si>
  <si>
    <t>Труба металлическая</t>
  </si>
  <si>
    <t>d 32мм ст3,2</t>
  </si>
  <si>
    <t>60х60х3 ст3</t>
  </si>
  <si>
    <t>80х80х4 ст3</t>
  </si>
  <si>
    <t>63х63х5 ст3</t>
  </si>
  <si>
    <t>75х75х6 ст3</t>
  </si>
  <si>
    <t>25х25х3 ст3</t>
  </si>
  <si>
    <t>Уголок металлический</t>
  </si>
  <si>
    <t>32х32</t>
  </si>
  <si>
    <t>32х32х3 ст3</t>
  </si>
  <si>
    <t>№ 12 ст3</t>
  </si>
  <si>
    <t>№ 14 ст3</t>
  </si>
  <si>
    <t>Итого Филиал АО «Тюменьэнерго» Нижневартовские ЭС на сумму:</t>
  </si>
  <si>
    <t>Грузополучатель: Филиал АО «Тюменьэнерго» Ноябрьские ЭС, Тюменская обл., Ямало-Ненецкий автономный округ, г. Ноябрьск</t>
  </si>
  <si>
    <t xml:space="preserve">Болт </t>
  </si>
  <si>
    <t>16 х 45 * 5.8 DIN 931 оц. вес 0,097 кг/шт</t>
  </si>
  <si>
    <t>36 х 300 * 5.8 DIN 931 (штучн.) оц</t>
  </si>
  <si>
    <t>М16х45 оцинкованный</t>
  </si>
  <si>
    <t>Болт оцинкованный, гайка, шайба</t>
  </si>
  <si>
    <t>М10х60 мм</t>
  </si>
  <si>
    <t>М12х50 мм</t>
  </si>
  <si>
    <t>М6х80мм</t>
  </si>
  <si>
    <t>комплект</t>
  </si>
  <si>
    <t>Болт, гайка, шайба в комплекте</t>
  </si>
  <si>
    <t>М 6x80мм</t>
  </si>
  <si>
    <t>М10x60мм</t>
  </si>
  <si>
    <t>М5х40</t>
  </si>
  <si>
    <t>М6x80мм</t>
  </si>
  <si>
    <t>М6x80мм  ст10КП кл.точности АВ</t>
  </si>
  <si>
    <t>Болт, гайка,шайба в комплекте</t>
  </si>
  <si>
    <t>М12x50мм</t>
  </si>
  <si>
    <t>Болты с шестигранной головкой</t>
  </si>
  <si>
    <t>d резьбы 12 мм</t>
  </si>
  <si>
    <t xml:space="preserve">Гайка </t>
  </si>
  <si>
    <t>М10 оцинкованная</t>
  </si>
  <si>
    <t>М36</t>
  </si>
  <si>
    <t xml:space="preserve">Гайки </t>
  </si>
  <si>
    <t>шестигранные оцинкованные низкие диаметр резьбы 16-18 мм</t>
  </si>
  <si>
    <t>Гайки шестигранные</t>
  </si>
  <si>
    <t>d 18 ст3</t>
  </si>
  <si>
    <t>d 20 ст3</t>
  </si>
  <si>
    <t xml:space="preserve">Круг </t>
  </si>
  <si>
    <t xml:space="preserve">Полоса </t>
  </si>
  <si>
    <t>4х40мм ст3(10 метров)</t>
  </si>
  <si>
    <t>4х40мм ст3(20 метров)</t>
  </si>
  <si>
    <t>Полоса метал.</t>
  </si>
  <si>
    <t>ст3 4х40мм</t>
  </si>
  <si>
    <t>Профлист</t>
  </si>
  <si>
    <t>С-21 1000х0,7 мм</t>
  </si>
  <si>
    <t>кв.м</t>
  </si>
  <si>
    <t>Профнастил</t>
  </si>
  <si>
    <t>С-8 (0,7 мм) 1 погонный метр - 7 кг</t>
  </si>
  <si>
    <t xml:space="preserve">Ростверк </t>
  </si>
  <si>
    <t>Н-1 (наголовник М42)</t>
  </si>
  <si>
    <t>Н-2 (наголовник М43)</t>
  </si>
  <si>
    <t>Сетка Рабица</t>
  </si>
  <si>
    <t>50х50</t>
  </si>
  <si>
    <t xml:space="preserve">Сталь листовая </t>
  </si>
  <si>
    <t>б 2 мм ст3</t>
  </si>
  <si>
    <t>d 40х3,5 ст10 (4 метра)</t>
  </si>
  <si>
    <t>d 50х3,5 ст10 (10 метров)</t>
  </si>
  <si>
    <t>d 50х3,5 ст10 (15метров)</t>
  </si>
  <si>
    <t>d 50х3,5 ст10 (25 метров)</t>
  </si>
  <si>
    <t>d 50х3,5 ст10 (35метров)</t>
  </si>
  <si>
    <t>d 50х3,5 ст10 (4 метра)</t>
  </si>
  <si>
    <t xml:space="preserve">Труба катаная </t>
  </si>
  <si>
    <t>d 112 ст20 (4 метра)</t>
  </si>
  <si>
    <t>d 112 ст20 (8метров)</t>
  </si>
  <si>
    <t>d 159х5 ст20 (4 метра)</t>
  </si>
  <si>
    <t>d 159х5 ст20 (8 метров)</t>
  </si>
  <si>
    <t>d 108х4,5 ст3СП</t>
  </si>
  <si>
    <t xml:space="preserve">Уголок </t>
  </si>
  <si>
    <t>45х45х4 ст3</t>
  </si>
  <si>
    <t>50х50х5 ст3 (16 метров)</t>
  </si>
  <si>
    <t>50х50х5 ст3 (2 метра)</t>
  </si>
  <si>
    <t xml:space="preserve">Шайба </t>
  </si>
  <si>
    <t>d 16 (DIN 125)</t>
  </si>
  <si>
    <t>d 16 ГОСТ 11371 оц. (DIN 125) вес 0,0113кг/шт</t>
  </si>
  <si>
    <t>Шайба квадратная</t>
  </si>
  <si>
    <t>DIN 436 М36 110х110х10 вес 1,5кг/шт</t>
  </si>
  <si>
    <t xml:space="preserve">Шайбы </t>
  </si>
  <si>
    <t>d 12 мм</t>
  </si>
  <si>
    <t xml:space="preserve">Шайбы пружинные </t>
  </si>
  <si>
    <t>Шарнир Гука</t>
  </si>
  <si>
    <t/>
  </si>
  <si>
    <t xml:space="preserve">Швеллер </t>
  </si>
  <si>
    <t>Шестигранник</t>
  </si>
  <si>
    <t>№ 12 ст35</t>
  </si>
  <si>
    <t>№ 16 ст3СП</t>
  </si>
  <si>
    <t>№ 18 ст3СП</t>
  </si>
  <si>
    <t xml:space="preserve">Шестигранник </t>
  </si>
  <si>
    <t xml:space="preserve">Шпилька </t>
  </si>
  <si>
    <t>d 4,0 мм ОК-46 ЭСАБ-СВЭЛ</t>
  </si>
  <si>
    <t xml:space="preserve">Электроды </t>
  </si>
  <si>
    <t>d 3,0 мм</t>
  </si>
  <si>
    <t>d 3,0 мм SE-46</t>
  </si>
  <si>
    <t>Итого Филиал АО «Тюменьэнерго» Ноябрьские ЭС на сумму:</t>
  </si>
  <si>
    <t>Грузополучатель: Филиал АО «Тюменьэнерго» Северные ЭС, Тюменская обл., Ямало-Ненецкий автономный округ, г. Новый Уренгой</t>
  </si>
  <si>
    <t>Анкерная плита</t>
  </si>
  <si>
    <t>150х150х20 (М42)</t>
  </si>
  <si>
    <t>250х433х20</t>
  </si>
  <si>
    <t>400х400х20</t>
  </si>
  <si>
    <t>ПВ 406 6мм ст3</t>
  </si>
  <si>
    <t>H-35-2</t>
  </si>
  <si>
    <t>4х20 ст3</t>
  </si>
  <si>
    <t>63х63х6 ст09Г2С</t>
  </si>
  <si>
    <t>5АС.167.010.4 (согласно чертежа приложение №1 )</t>
  </si>
  <si>
    <t>Итого Филиал АО «Тюменьэнерго» Северные ЭС на сумму:</t>
  </si>
  <si>
    <t>Грузополучатель: Филиал АО «Тюменьэнерго» Тюменские РС Ишимское ТПО, Тюменская обл., г. Ишим</t>
  </si>
  <si>
    <t>d 50 ст3</t>
  </si>
  <si>
    <t>б 1мм ст3</t>
  </si>
  <si>
    <t>б 4мм М 1 ДПРЛМ медный</t>
  </si>
  <si>
    <t>б 4мм ст12х18Н10Е</t>
  </si>
  <si>
    <t>б 0,8мм ст08 ПС</t>
  </si>
  <si>
    <t>Проволока катаная</t>
  </si>
  <si>
    <t>d 3,0мм ст3сп</t>
  </si>
  <si>
    <t>d 6,5мм ст3</t>
  </si>
  <si>
    <t>стальная профелированная прямоугольная 60х40х3мм ст20</t>
  </si>
  <si>
    <t>d 25х3,2 ст10</t>
  </si>
  <si>
    <t>d 57х4 ст09Г2С</t>
  </si>
  <si>
    <t>100х100х8 ст3</t>
  </si>
  <si>
    <t>70х70х7 ст3</t>
  </si>
  <si>
    <t>№ 27 ст3</t>
  </si>
  <si>
    <t>№ 8 ст3</t>
  </si>
  <si>
    <t>Грузополучатель:  Филиал АО «Тюменьэнерго» Тюменские РС Тобольское ТПО, Тюменская обл., г. Тобольск</t>
  </si>
  <si>
    <t>d 6,2 мм</t>
  </si>
  <si>
    <t>стальной 8х1250х2500</t>
  </si>
  <si>
    <t>стальная 5х200 (6 метров)</t>
  </si>
  <si>
    <t>стальная 5х40 (6 метров)</t>
  </si>
  <si>
    <t>Трос стальной оцинкованный</t>
  </si>
  <si>
    <t>6 мм</t>
  </si>
  <si>
    <t>90х90х8 ст3ПС</t>
  </si>
  <si>
    <t>Грузополучатель: Филиал АО «Тюменьэнерго» Тюменские РС Тюменское ТПО, Тюменская обл., г. Тюмень</t>
  </si>
  <si>
    <t>Сталь</t>
  </si>
  <si>
    <t>полосовая 40х4</t>
  </si>
  <si>
    <t>стальная d 75</t>
  </si>
  <si>
    <t>стальной 25х25х300</t>
  </si>
  <si>
    <t>стальной 50х50х500</t>
  </si>
  <si>
    <t>Грузополучатель:  Филиал АО «Тюменьэнерго» Тюменские РС Южное ТПО, Тюменская обл., г. Заводоуковск</t>
  </si>
  <si>
    <t>Лист металлический</t>
  </si>
  <si>
    <t>4 мм ПВЛ-4мм (1320х500мм)</t>
  </si>
  <si>
    <t>Труба оцинкованная стальная профилированная</t>
  </si>
  <si>
    <t>60х60х2мм</t>
  </si>
  <si>
    <t>45х45х5 ст3СП</t>
  </si>
  <si>
    <t>Итого Филиал АО «Тюменьэнерго» Тюменские РС на сумму:</t>
  </si>
  <si>
    <t>Грузополучатель: Филиал АО «Тюменьэнерго» Урайские ЭС, Тюменская обл., ХМАО - Югра, г. Урай.</t>
  </si>
  <si>
    <t>d 22 ст3</t>
  </si>
  <si>
    <t>d 30 ст3</t>
  </si>
  <si>
    <t>d 36 ст30Х</t>
  </si>
  <si>
    <t>б 0,55х1250х2500мм ст.окр.бел.</t>
  </si>
  <si>
    <t>б 0,55х1250х2500мм ст.окр.син.</t>
  </si>
  <si>
    <t>б 12,5мм гипсоволок.КНАУФ 2500х1200</t>
  </si>
  <si>
    <t>б 8мм ст3</t>
  </si>
  <si>
    <t>2020х1000х0,8</t>
  </si>
  <si>
    <t>Полухомут</t>
  </si>
  <si>
    <t>1755/1-302-25КС1Н-М2 обтяжной (согласно схемы приложение №2)</t>
  </si>
  <si>
    <t>С-8 1150х0,5 RAL 9003 белый</t>
  </si>
  <si>
    <t>С-20 6000х1150х0,55мм белый</t>
  </si>
  <si>
    <t>С-20 6000х1150х0,55мм синий</t>
  </si>
  <si>
    <t>Сталь полосовая</t>
  </si>
  <si>
    <t>40х4</t>
  </si>
  <si>
    <t>ст.проф.квадр.сеч.40х40мм ст3</t>
  </si>
  <si>
    <t>ст.проф.прямоуг.сеч.40х25х1,5 ст3</t>
  </si>
  <si>
    <t>15х15х1,5мм</t>
  </si>
  <si>
    <t>20х20х2 3сп</t>
  </si>
  <si>
    <t>40х20х2 метал.</t>
  </si>
  <si>
    <t>40х60мм т.3мм ст3</t>
  </si>
  <si>
    <t>32х32х4 3сп/пс, 235, 245</t>
  </si>
  <si>
    <t>№ 20 ст3</t>
  </si>
  <si>
    <t>Итого Филиал АО «Тюменьэнерго» Урайские ЭС на сумму:</t>
  </si>
  <si>
    <t>Итого АО «Тюменьэнерго» на сумму:</t>
  </si>
  <si>
    <t>КОММЕРЧЕСКОЕ ПРЕДЛОЖЕНИЕ</t>
  </si>
  <si>
    <t>Приложение №5 к КД на поставку  проката и изделий из металлов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</si>
  <si>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</si>
  <si>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</si>
  <si>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</si>
  <si>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</si>
  <si>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</si>
  <si>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Гост</t>
  </si>
  <si>
    <t>ГОСТ 2688-80</t>
  </si>
  <si>
    <t xml:space="preserve">ГОСТ 14918-80 </t>
  </si>
  <si>
    <t>ГОСТ 19903-74</t>
  </si>
  <si>
    <t>ГОСТ 16523-89</t>
  </si>
  <si>
    <t>ГОСТ 103-76</t>
  </si>
  <si>
    <t xml:space="preserve">ГОСТ 30136-95 </t>
  </si>
  <si>
    <t>ГОСТ 8639-82</t>
  </si>
  <si>
    <t>ГОСТ  8645</t>
  </si>
  <si>
    <t xml:space="preserve">ГОСТ 3262-75 </t>
  </si>
  <si>
    <t>ТУ14-3-1128-82</t>
  </si>
  <si>
    <t xml:space="preserve">ГОСТ 8509-93 </t>
  </si>
  <si>
    <t>ГОСТ 8240-97</t>
  </si>
  <si>
    <t>ГОСТ 3064-80</t>
  </si>
  <si>
    <t>ГОСТ 2246-70</t>
  </si>
  <si>
    <t>ГОСТ 3262-75</t>
  </si>
  <si>
    <t>ГОСТ 8509-93</t>
  </si>
  <si>
    <t>ГОСТ 1628-78</t>
  </si>
  <si>
    <t>ГОСТ 8706-78</t>
  </si>
  <si>
    <t>ГОСТ 21631-76</t>
  </si>
  <si>
    <t>ГОСТ 8568-77</t>
  </si>
  <si>
    <t>ГОСТ 1173-93</t>
  </si>
  <si>
    <t>ГОСТ 2060-90</t>
  </si>
  <si>
    <t>ГОСТ 2590-2006</t>
  </si>
  <si>
    <t xml:space="preserve">ГОСТ 8706-78 </t>
  </si>
  <si>
    <t>металлоконструкция</t>
  </si>
  <si>
    <t>ГОСТ 1535-91</t>
  </si>
  <si>
    <t>ГОСТ 380-94</t>
  </si>
  <si>
    <t>ГОСТ 14918-80</t>
  </si>
  <si>
    <t>ГОСТ 17375-01</t>
  </si>
  <si>
    <t>ГОСТ 30269-95</t>
  </si>
  <si>
    <t>ГОСТ 19281-89</t>
  </si>
  <si>
    <t>ГОСТ 16350-80</t>
  </si>
  <si>
    <t>ГОСТ 8732-78</t>
  </si>
  <si>
    <t>ГОСТ 8509-72</t>
  </si>
  <si>
    <t>ГОСТ 9467-75</t>
  </si>
  <si>
    <t>ТУ-14-4-509-74</t>
  </si>
  <si>
    <t xml:space="preserve">d 15, толщ. стенки 2,35мм </t>
  </si>
  <si>
    <t xml:space="preserve">d 20, толщ. стенки 2,35мм </t>
  </si>
  <si>
    <t xml:space="preserve">d 25, толщ. стенки 3,2мм </t>
  </si>
  <si>
    <t xml:space="preserve">d 32, толщ стенки 3,2мм </t>
  </si>
  <si>
    <t xml:space="preserve">d 1,2мм </t>
  </si>
  <si>
    <t>ГОСТ 3262-76</t>
  </si>
  <si>
    <t>ГОСТ 10704-91</t>
  </si>
  <si>
    <t>ГОСТ 6727-80</t>
  </si>
  <si>
    <t>ГОСТ 8239-89</t>
  </si>
  <si>
    <t>ГОСТ 19904-90</t>
  </si>
  <si>
    <t>ГОСТ 1173-2006</t>
  </si>
  <si>
    <t>ГОСТ 52246-2004</t>
  </si>
  <si>
    <t>ГОСТ 103-2006</t>
  </si>
  <si>
    <t>ТУ 14-1-5282-94</t>
  </si>
  <si>
    <t>ГОСТ 30245-2003</t>
  </si>
  <si>
    <t>ГОСТ 2879-88</t>
  </si>
  <si>
    <t>ГОСТ 3063-80</t>
  </si>
  <si>
    <t>ГОСТ 3062-80</t>
  </si>
  <si>
    <t>ГОСТ 13663-86</t>
  </si>
  <si>
    <t>ГОСТ 380</t>
  </si>
  <si>
    <t>Серия 3.407.9-146</t>
  </si>
  <si>
    <t>ГОСТ 10705-80; 10704-91</t>
  </si>
  <si>
    <t>ГОСТ 8509-94</t>
  </si>
  <si>
    <t>ГОСТ 8240-83</t>
  </si>
  <si>
    <t>аналог ГОСТ Р ИСО 4014-2013</t>
  </si>
  <si>
    <t>ГОСТ Р ИСО 4014-2013</t>
  </si>
  <si>
    <t>ГОСТ 1759.0-87</t>
  </si>
  <si>
    <t>ГОСТ 5927-70, DIN 934</t>
  </si>
  <si>
    <t>ГОСТ 5915-70</t>
  </si>
  <si>
    <t>ГОСТ 5916-70</t>
  </si>
  <si>
    <t>ГОСТ 380-2005</t>
  </si>
  <si>
    <t xml:space="preserve"> ГОСТ 1050-2013</t>
  </si>
  <si>
    <t>ГОСТ 24045-94</t>
  </si>
  <si>
    <t>ГОСТ 5336-80</t>
  </si>
  <si>
    <t>аналог ГОСТ 11371-78</t>
  </si>
  <si>
    <t>DIN 436, ISO 7094 аналогов нет</t>
  </si>
  <si>
    <t>ГОСТ 9649-78</t>
  </si>
  <si>
    <t>ГОСТ 6402-70</t>
  </si>
  <si>
    <t xml:space="preserve">ГОСТ 25603-83 </t>
  </si>
  <si>
    <t>ГОСТ 22032-76*</t>
  </si>
  <si>
    <t xml:space="preserve">ГОСТ 9467-75 </t>
  </si>
  <si>
    <t>ГОСТ 9467-76</t>
  </si>
  <si>
    <t>d 9,1 мм</t>
  </si>
  <si>
    <t xml:space="preserve">б 2мм ст3 </t>
  </si>
  <si>
    <t xml:space="preserve">б 3мм ст3 </t>
  </si>
  <si>
    <t>d 108х4 ст10</t>
  </si>
  <si>
    <t xml:space="preserve">50х50х5 ст3 </t>
  </si>
  <si>
    <t xml:space="preserve">d 13мм </t>
  </si>
  <si>
    <t xml:space="preserve">d 11 мм </t>
  </si>
  <si>
    <t xml:space="preserve">d 13 </t>
  </si>
  <si>
    <t xml:space="preserve">d 6,2 мм </t>
  </si>
  <si>
    <t xml:space="preserve">d 9,1 мм </t>
  </si>
  <si>
    <t xml:space="preserve">d 108х4 ст10 </t>
  </si>
  <si>
    <t>d 13</t>
  </si>
  <si>
    <t xml:space="preserve">d 9,1мм </t>
  </si>
  <si>
    <t xml:space="preserve">d 89х5 ст09Г2С </t>
  </si>
  <si>
    <t xml:space="preserve">М36х500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</si>
</sst>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7" fillId="0" borderId="0"/>
  </cellStyleXfs>
  <cellXfs count="92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 wrapText="1"/>
    </xf>
    <xf numFmtId="1" fontId="5" fillId="0" borderId="0" xfId="3" applyNumberFormat="1" applyFont="1" applyFill="1" applyAlignment="1">
      <alignment horizontal="right" vertical="center" wrapText="1"/>
    </xf>
    <xf numFmtId="1" fontId="2" fillId="0" borderId="0" xfId="1" applyNumberFormat="1" applyFont="1" applyFill="1" applyAlignment="1">
      <alignment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2" xfId="3" applyNumberFormat="1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5" xfId="5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/>
      <protection locked="0"/>
    </xf>
    <xf numFmtId="0" fontId="2" fillId="0" borderId="1" xfId="5" applyFont="1" applyFill="1" applyBorder="1" applyAlignment="1">
      <alignment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5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vertical="center" wrapText="1"/>
      <protection locked="0"/>
    </xf>
    <xf numFmtId="0" fontId="6" fillId="0" borderId="3" xfId="6" applyFont="1" applyFill="1" applyBorder="1" applyAlignment="1">
      <alignment horizontal="center" vertical="center" wrapText="1"/>
    </xf>
    <xf numFmtId="1" fontId="6" fillId="0" borderId="3" xfId="1" applyNumberFormat="1" applyFont="1" applyFill="1" applyBorder="1" applyAlignment="1">
      <alignment horizontal="center" vertical="center"/>
    </xf>
    <xf numFmtId="4" fontId="6" fillId="0" borderId="4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2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" fillId="0" borderId="0" xfId="1" applyFont="1" applyFill="1"/>
    <xf numFmtId="0" fontId="2" fillId="0" borderId="1" xfId="1" applyFont="1" applyFill="1" applyBorder="1" applyAlignment="1">
      <alignment vertical="center"/>
    </xf>
    <xf numFmtId="0" fontId="6" fillId="0" borderId="6" xfId="3" applyFont="1" applyFill="1" applyBorder="1" applyAlignment="1">
      <alignment horizontal="center" vertical="center" wrapText="1"/>
    </xf>
    <xf numFmtId="2" fontId="6" fillId="0" borderId="7" xfId="3" applyNumberFormat="1" applyFont="1" applyFill="1" applyBorder="1" applyAlignment="1">
      <alignment horizontal="center" vertical="center" wrapText="1"/>
    </xf>
    <xf numFmtId="1" fontId="6" fillId="0" borderId="7" xfId="3" applyNumberFormat="1" applyFont="1" applyFill="1" applyBorder="1" applyAlignment="1">
      <alignment horizontal="center" vertical="center" wrapText="1"/>
    </xf>
    <xf numFmtId="1" fontId="6" fillId="0" borderId="7" xfId="1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2" fillId="0" borderId="13" xfId="4" applyFont="1" applyFill="1" applyBorder="1" applyAlignment="1">
      <alignment horizontal="center" vertical="center"/>
    </xf>
    <xf numFmtId="0" fontId="2" fillId="0" borderId="10" xfId="0" applyFont="1" applyFill="1" applyBorder="1"/>
    <xf numFmtId="0" fontId="6" fillId="0" borderId="10" xfId="0" applyFont="1" applyFill="1" applyBorder="1"/>
    <xf numFmtId="0" fontId="2" fillId="0" borderId="10" xfId="1" applyFont="1" applyFill="1" applyBorder="1" applyAlignment="1">
      <alignment vertical="center"/>
    </xf>
    <xf numFmtId="0" fontId="6" fillId="0" borderId="11" xfId="1" applyFont="1" applyFill="1" applyBorder="1" applyAlignment="1" applyProtection="1">
      <alignment vertical="center"/>
      <protection locked="0"/>
    </xf>
    <xf numFmtId="0" fontId="2" fillId="0" borderId="14" xfId="4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2" fillId="2" borderId="14" xfId="4" applyFont="1" applyFill="1" applyBorder="1" applyAlignment="1">
      <alignment horizontal="center" vertical="center"/>
    </xf>
    <xf numFmtId="0" fontId="2" fillId="2" borderId="1" xfId="5" applyFont="1" applyFill="1" applyBorder="1" applyAlignment="1">
      <alignment vertical="center" wrapText="1"/>
    </xf>
    <xf numFmtId="0" fontId="2" fillId="2" borderId="1" xfId="5" applyFont="1" applyFill="1" applyBorder="1" applyAlignment="1">
      <alignment horizontal="center" vertical="center" wrapText="1"/>
    </xf>
    <xf numFmtId="0" fontId="2" fillId="2" borderId="1" xfId="5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/>
    <xf numFmtId="0" fontId="2" fillId="2" borderId="10" xfId="0" applyFont="1" applyFill="1" applyBorder="1"/>
    <xf numFmtId="0" fontId="2" fillId="2" borderId="0" xfId="1" applyFont="1" applyFill="1" applyAlignment="1">
      <alignment vertical="center"/>
    </xf>
    <xf numFmtId="0" fontId="2" fillId="2" borderId="1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6" fillId="2" borderId="3" xfId="1" applyFont="1" applyFill="1" applyBorder="1" applyAlignment="1" applyProtection="1">
      <alignment vertical="center"/>
      <protection locked="0"/>
    </xf>
    <xf numFmtId="0" fontId="6" fillId="2" borderId="3" xfId="1" applyFont="1" applyFill="1" applyBorder="1" applyAlignment="1" applyProtection="1">
      <alignment vertical="center" wrapText="1"/>
      <protection locked="0"/>
    </xf>
    <xf numFmtId="0" fontId="6" fillId="2" borderId="3" xfId="6" applyFont="1" applyFill="1" applyBorder="1" applyAlignment="1">
      <alignment horizontal="center" vertical="center" wrapText="1"/>
    </xf>
    <xf numFmtId="1" fontId="6" fillId="2" borderId="3" xfId="1" applyNumberFormat="1" applyFont="1" applyFill="1" applyBorder="1" applyAlignment="1">
      <alignment horizontal="center" vertical="center"/>
    </xf>
    <xf numFmtId="4" fontId="6" fillId="2" borderId="4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6" fillId="2" borderId="16" xfId="1" applyFont="1" applyFill="1" applyBorder="1" applyAlignment="1" applyProtection="1">
      <alignment vertical="center"/>
      <protection locked="0"/>
    </xf>
    <xf numFmtId="0" fontId="6" fillId="2" borderId="17" xfId="1" applyFont="1" applyFill="1" applyBorder="1" applyAlignment="1" applyProtection="1">
      <alignment vertical="center"/>
      <protection locked="0"/>
    </xf>
    <xf numFmtId="0" fontId="6" fillId="2" borderId="17" xfId="1" applyFont="1" applyFill="1" applyBorder="1" applyAlignment="1" applyProtection="1">
      <alignment vertical="center" wrapText="1"/>
      <protection locked="0"/>
    </xf>
    <xf numFmtId="0" fontId="6" fillId="2" borderId="17" xfId="6" applyFont="1" applyFill="1" applyBorder="1" applyAlignment="1">
      <alignment horizontal="center" vertical="center" wrapText="1"/>
    </xf>
    <xf numFmtId="1" fontId="6" fillId="2" borderId="17" xfId="1" applyNumberFormat="1" applyFont="1" applyFill="1" applyBorder="1" applyAlignment="1">
      <alignment horizontal="center" vertical="center"/>
    </xf>
    <xf numFmtId="4" fontId="6" fillId="2" borderId="18" xfId="1" applyNumberFormat="1" applyFont="1" applyFill="1" applyBorder="1" applyAlignment="1">
      <alignment horizontal="center" vertical="center"/>
    </xf>
    <xf numFmtId="0" fontId="2" fillId="2" borderId="19" xfId="0" applyFont="1" applyFill="1" applyBorder="1"/>
    <xf numFmtId="0" fontId="2" fillId="2" borderId="20" xfId="0" applyFont="1" applyFill="1" applyBorder="1"/>
    <xf numFmtId="1" fontId="2" fillId="2" borderId="0" xfId="1" applyNumberFormat="1" applyFont="1" applyFill="1" applyAlignment="1">
      <alignment vertical="center"/>
    </xf>
    <xf numFmtId="0" fontId="1" fillId="2" borderId="0" xfId="1" applyFont="1" applyFill="1"/>
    <xf numFmtId="0" fontId="6" fillId="2" borderId="0" xfId="1" applyFont="1" applyFill="1" applyBorder="1" applyAlignment="1">
      <alignment vertical="center"/>
    </xf>
    <xf numFmtId="0" fontId="6" fillId="2" borderId="15" xfId="1" applyFont="1" applyFill="1" applyBorder="1" applyAlignment="1">
      <alignment vertical="center"/>
    </xf>
    <xf numFmtId="0" fontId="2" fillId="2" borderId="0" xfId="1" applyFont="1" applyFill="1" applyBorder="1" applyAlignment="1">
      <alignment vertical="center"/>
    </xf>
    <xf numFmtId="0" fontId="2" fillId="2" borderId="15" xfId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6" fillId="0" borderId="11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6" fillId="0" borderId="12" xfId="1" applyFont="1" applyFill="1" applyBorder="1" applyAlignment="1">
      <alignment horizontal="left" vertical="center"/>
    </xf>
    <xf numFmtId="0" fontId="6" fillId="0" borderId="11" xfId="1" applyFont="1" applyFill="1" applyBorder="1" applyAlignment="1" applyProtection="1">
      <alignment horizontal="left" vertical="center"/>
      <protection locked="0"/>
    </xf>
    <xf numFmtId="0" fontId="6" fillId="0" borderId="3" xfId="1" applyFont="1" applyFill="1" applyBorder="1" applyAlignment="1" applyProtection="1">
      <alignment horizontal="left" vertical="center"/>
      <protection locked="0"/>
    </xf>
    <xf numFmtId="0" fontId="6" fillId="0" borderId="12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horizontal="left" vertical="center"/>
      <protection locked="0"/>
    </xf>
    <xf numFmtId="0" fontId="6" fillId="2" borderId="3" xfId="1" applyFont="1" applyFill="1" applyBorder="1" applyAlignment="1" applyProtection="1">
      <alignment horizontal="left" vertical="center"/>
      <protection locked="0"/>
    </xf>
    <xf numFmtId="0" fontId="6" fillId="2" borderId="12" xfId="1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/>
    <xf numFmtId="0" fontId="6" fillId="0" borderId="17" xfId="1" applyFont="1" applyFill="1" applyBorder="1" applyAlignment="1" applyProtection="1">
      <alignment vertical="center" wrapText="1"/>
      <protection locked="0"/>
    </xf>
  </cellXfs>
  <cellStyles count="7">
    <cellStyle name="Обычный" xfId="0" builtinId="0"/>
    <cellStyle name="Обычный 2" xfId="1"/>
    <cellStyle name="Обычный 3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265</xdr:row>
      <xdr:rowOff>0</xdr:rowOff>
    </xdr:from>
    <xdr:to>
      <xdr:col>1</xdr:col>
      <xdr:colOff>9525</xdr:colOff>
      <xdr:row>265</xdr:row>
      <xdr:rowOff>0</xdr:rowOff>
    </xdr:to>
    <xdr:sp macro="" textlink="">
      <xdr:nvSpPr>
        <xdr:cNvPr id="2" name="Rectangle 3" descr="-AdRiver-"/>
        <xdr:cNvSpPr>
          <a:spLocks noChangeAspect="1" noChangeArrowheads="1"/>
        </xdr:cNvSpPr>
      </xdr:nvSpPr>
      <xdr:spPr bwMode="auto">
        <a:xfrm>
          <a:off x="276225" y="449199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265</xdr:row>
      <xdr:rowOff>0</xdr:rowOff>
    </xdr:from>
    <xdr:to>
      <xdr:col>1</xdr:col>
      <xdr:colOff>9525</xdr:colOff>
      <xdr:row>265</xdr:row>
      <xdr:rowOff>0</xdr:rowOff>
    </xdr:to>
    <xdr:sp macro="" textlink="">
      <xdr:nvSpPr>
        <xdr:cNvPr id="3" name="Rectangle 4" descr="-AdRiver-"/>
        <xdr:cNvSpPr>
          <a:spLocks noChangeAspect="1" noChangeArrowheads="1"/>
        </xdr:cNvSpPr>
      </xdr:nvSpPr>
      <xdr:spPr bwMode="auto">
        <a:xfrm>
          <a:off x="276225" y="449199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387"/>
  <sheetViews>
    <sheetView tabSelected="1" workbookViewId="0">
      <selection activeCell="R17" sqref="R17"/>
    </sheetView>
  </sheetViews>
  <sheetFormatPr defaultRowHeight="12.75" x14ac:dyDescent="0.2"/>
  <cols>
    <col min="1" max="1" width="4.140625" style="1" customWidth="1"/>
    <col min="2" max="2" width="28.5703125" style="1" customWidth="1"/>
    <col min="3" max="3" width="33.42578125" style="1" customWidth="1"/>
    <col min="4" max="4" width="22.85546875" style="1" customWidth="1"/>
    <col min="5" max="5" width="9.42578125" style="1" customWidth="1"/>
    <col min="6" max="6" width="9.140625" style="8" customWidth="1"/>
    <col min="7" max="9" width="12.28515625" style="8" customWidth="1"/>
    <col min="10" max="14" width="9.140625" style="25"/>
    <col min="15" max="253" width="9.140625" style="1"/>
    <col min="254" max="254" width="4.140625" style="1" customWidth="1"/>
    <col min="255" max="255" width="17.42578125" style="1" customWidth="1"/>
    <col min="256" max="256" width="10.5703125" style="1" customWidth="1"/>
    <col min="257" max="257" width="12.7109375" style="1" customWidth="1"/>
    <col min="258" max="258" width="7" style="1" customWidth="1"/>
    <col min="259" max="259" width="8.28515625" style="1" customWidth="1"/>
    <col min="260" max="260" width="9.7109375" style="1" customWidth="1"/>
    <col min="261" max="261" width="9.85546875" style="1" customWidth="1"/>
    <col min="262" max="263" width="11.42578125" style="1" customWidth="1"/>
    <col min="264" max="509" width="9.140625" style="1"/>
    <col min="510" max="510" width="4.140625" style="1" customWidth="1"/>
    <col min="511" max="511" width="17.42578125" style="1" customWidth="1"/>
    <col min="512" max="512" width="10.5703125" style="1" customWidth="1"/>
    <col min="513" max="513" width="12.7109375" style="1" customWidth="1"/>
    <col min="514" max="514" width="7" style="1" customWidth="1"/>
    <col min="515" max="515" width="8.28515625" style="1" customWidth="1"/>
    <col min="516" max="516" width="9.7109375" style="1" customWidth="1"/>
    <col min="517" max="517" width="9.85546875" style="1" customWidth="1"/>
    <col min="518" max="519" width="11.42578125" style="1" customWidth="1"/>
    <col min="520" max="765" width="9.140625" style="1"/>
    <col min="766" max="766" width="4.140625" style="1" customWidth="1"/>
    <col min="767" max="767" width="17.42578125" style="1" customWidth="1"/>
    <col min="768" max="768" width="10.5703125" style="1" customWidth="1"/>
    <col min="769" max="769" width="12.7109375" style="1" customWidth="1"/>
    <col min="770" max="770" width="7" style="1" customWidth="1"/>
    <col min="771" max="771" width="8.28515625" style="1" customWidth="1"/>
    <col min="772" max="772" width="9.7109375" style="1" customWidth="1"/>
    <col min="773" max="773" width="9.85546875" style="1" customWidth="1"/>
    <col min="774" max="775" width="11.42578125" style="1" customWidth="1"/>
    <col min="776" max="1021" width="9.140625" style="1"/>
    <col min="1022" max="1022" width="4.140625" style="1" customWidth="1"/>
    <col min="1023" max="1023" width="17.42578125" style="1" customWidth="1"/>
    <col min="1024" max="1024" width="10.5703125" style="1" customWidth="1"/>
    <col min="1025" max="1025" width="12.7109375" style="1" customWidth="1"/>
    <col min="1026" max="1026" width="7" style="1" customWidth="1"/>
    <col min="1027" max="1027" width="8.28515625" style="1" customWidth="1"/>
    <col min="1028" max="1028" width="9.7109375" style="1" customWidth="1"/>
    <col min="1029" max="1029" width="9.85546875" style="1" customWidth="1"/>
    <col min="1030" max="1031" width="11.42578125" style="1" customWidth="1"/>
    <col min="1032" max="1277" width="9.140625" style="1"/>
    <col min="1278" max="1278" width="4.140625" style="1" customWidth="1"/>
    <col min="1279" max="1279" width="17.42578125" style="1" customWidth="1"/>
    <col min="1280" max="1280" width="10.5703125" style="1" customWidth="1"/>
    <col min="1281" max="1281" width="12.7109375" style="1" customWidth="1"/>
    <col min="1282" max="1282" width="7" style="1" customWidth="1"/>
    <col min="1283" max="1283" width="8.28515625" style="1" customWidth="1"/>
    <col min="1284" max="1284" width="9.7109375" style="1" customWidth="1"/>
    <col min="1285" max="1285" width="9.85546875" style="1" customWidth="1"/>
    <col min="1286" max="1287" width="11.42578125" style="1" customWidth="1"/>
    <col min="1288" max="1533" width="9.140625" style="1"/>
    <col min="1534" max="1534" width="4.140625" style="1" customWidth="1"/>
    <col min="1535" max="1535" width="17.42578125" style="1" customWidth="1"/>
    <col min="1536" max="1536" width="10.5703125" style="1" customWidth="1"/>
    <col min="1537" max="1537" width="12.7109375" style="1" customWidth="1"/>
    <col min="1538" max="1538" width="7" style="1" customWidth="1"/>
    <col min="1539" max="1539" width="8.28515625" style="1" customWidth="1"/>
    <col min="1540" max="1540" width="9.7109375" style="1" customWidth="1"/>
    <col min="1541" max="1541" width="9.85546875" style="1" customWidth="1"/>
    <col min="1542" max="1543" width="11.42578125" style="1" customWidth="1"/>
    <col min="1544" max="1789" width="9.140625" style="1"/>
    <col min="1790" max="1790" width="4.140625" style="1" customWidth="1"/>
    <col min="1791" max="1791" width="17.42578125" style="1" customWidth="1"/>
    <col min="1792" max="1792" width="10.5703125" style="1" customWidth="1"/>
    <col min="1793" max="1793" width="12.7109375" style="1" customWidth="1"/>
    <col min="1794" max="1794" width="7" style="1" customWidth="1"/>
    <col min="1795" max="1795" width="8.28515625" style="1" customWidth="1"/>
    <col min="1796" max="1796" width="9.7109375" style="1" customWidth="1"/>
    <col min="1797" max="1797" width="9.85546875" style="1" customWidth="1"/>
    <col min="1798" max="1799" width="11.42578125" style="1" customWidth="1"/>
    <col min="1800" max="2045" width="9.140625" style="1"/>
    <col min="2046" max="2046" width="4.140625" style="1" customWidth="1"/>
    <col min="2047" max="2047" width="17.42578125" style="1" customWidth="1"/>
    <col min="2048" max="2048" width="10.5703125" style="1" customWidth="1"/>
    <col min="2049" max="2049" width="12.7109375" style="1" customWidth="1"/>
    <col min="2050" max="2050" width="7" style="1" customWidth="1"/>
    <col min="2051" max="2051" width="8.28515625" style="1" customWidth="1"/>
    <col min="2052" max="2052" width="9.7109375" style="1" customWidth="1"/>
    <col min="2053" max="2053" width="9.85546875" style="1" customWidth="1"/>
    <col min="2054" max="2055" width="11.42578125" style="1" customWidth="1"/>
    <col min="2056" max="2301" width="9.140625" style="1"/>
    <col min="2302" max="2302" width="4.140625" style="1" customWidth="1"/>
    <col min="2303" max="2303" width="17.42578125" style="1" customWidth="1"/>
    <col min="2304" max="2304" width="10.5703125" style="1" customWidth="1"/>
    <col min="2305" max="2305" width="12.7109375" style="1" customWidth="1"/>
    <col min="2306" max="2306" width="7" style="1" customWidth="1"/>
    <col min="2307" max="2307" width="8.28515625" style="1" customWidth="1"/>
    <col min="2308" max="2308" width="9.7109375" style="1" customWidth="1"/>
    <col min="2309" max="2309" width="9.85546875" style="1" customWidth="1"/>
    <col min="2310" max="2311" width="11.42578125" style="1" customWidth="1"/>
    <col min="2312" max="2557" width="9.140625" style="1"/>
    <col min="2558" max="2558" width="4.140625" style="1" customWidth="1"/>
    <col min="2559" max="2559" width="17.42578125" style="1" customWidth="1"/>
    <col min="2560" max="2560" width="10.5703125" style="1" customWidth="1"/>
    <col min="2561" max="2561" width="12.7109375" style="1" customWidth="1"/>
    <col min="2562" max="2562" width="7" style="1" customWidth="1"/>
    <col min="2563" max="2563" width="8.28515625" style="1" customWidth="1"/>
    <col min="2564" max="2564" width="9.7109375" style="1" customWidth="1"/>
    <col min="2565" max="2565" width="9.85546875" style="1" customWidth="1"/>
    <col min="2566" max="2567" width="11.42578125" style="1" customWidth="1"/>
    <col min="2568" max="2813" width="9.140625" style="1"/>
    <col min="2814" max="2814" width="4.140625" style="1" customWidth="1"/>
    <col min="2815" max="2815" width="17.42578125" style="1" customWidth="1"/>
    <col min="2816" max="2816" width="10.5703125" style="1" customWidth="1"/>
    <col min="2817" max="2817" width="12.7109375" style="1" customWidth="1"/>
    <col min="2818" max="2818" width="7" style="1" customWidth="1"/>
    <col min="2819" max="2819" width="8.28515625" style="1" customWidth="1"/>
    <col min="2820" max="2820" width="9.7109375" style="1" customWidth="1"/>
    <col min="2821" max="2821" width="9.85546875" style="1" customWidth="1"/>
    <col min="2822" max="2823" width="11.42578125" style="1" customWidth="1"/>
    <col min="2824" max="3069" width="9.140625" style="1"/>
    <col min="3070" max="3070" width="4.140625" style="1" customWidth="1"/>
    <col min="3071" max="3071" width="17.42578125" style="1" customWidth="1"/>
    <col min="3072" max="3072" width="10.5703125" style="1" customWidth="1"/>
    <col min="3073" max="3073" width="12.7109375" style="1" customWidth="1"/>
    <col min="3074" max="3074" width="7" style="1" customWidth="1"/>
    <col min="3075" max="3075" width="8.28515625" style="1" customWidth="1"/>
    <col min="3076" max="3076" width="9.7109375" style="1" customWidth="1"/>
    <col min="3077" max="3077" width="9.85546875" style="1" customWidth="1"/>
    <col min="3078" max="3079" width="11.42578125" style="1" customWidth="1"/>
    <col min="3080" max="3325" width="9.140625" style="1"/>
    <col min="3326" max="3326" width="4.140625" style="1" customWidth="1"/>
    <col min="3327" max="3327" width="17.42578125" style="1" customWidth="1"/>
    <col min="3328" max="3328" width="10.5703125" style="1" customWidth="1"/>
    <col min="3329" max="3329" width="12.7109375" style="1" customWidth="1"/>
    <col min="3330" max="3330" width="7" style="1" customWidth="1"/>
    <col min="3331" max="3331" width="8.28515625" style="1" customWidth="1"/>
    <col min="3332" max="3332" width="9.7109375" style="1" customWidth="1"/>
    <col min="3333" max="3333" width="9.85546875" style="1" customWidth="1"/>
    <col min="3334" max="3335" width="11.42578125" style="1" customWidth="1"/>
    <col min="3336" max="3581" width="9.140625" style="1"/>
    <col min="3582" max="3582" width="4.140625" style="1" customWidth="1"/>
    <col min="3583" max="3583" width="17.42578125" style="1" customWidth="1"/>
    <col min="3584" max="3584" width="10.5703125" style="1" customWidth="1"/>
    <col min="3585" max="3585" width="12.7109375" style="1" customWidth="1"/>
    <col min="3586" max="3586" width="7" style="1" customWidth="1"/>
    <col min="3587" max="3587" width="8.28515625" style="1" customWidth="1"/>
    <col min="3588" max="3588" width="9.7109375" style="1" customWidth="1"/>
    <col min="3589" max="3589" width="9.85546875" style="1" customWidth="1"/>
    <col min="3590" max="3591" width="11.42578125" style="1" customWidth="1"/>
    <col min="3592" max="3837" width="9.140625" style="1"/>
    <col min="3838" max="3838" width="4.140625" style="1" customWidth="1"/>
    <col min="3839" max="3839" width="17.42578125" style="1" customWidth="1"/>
    <col min="3840" max="3840" width="10.5703125" style="1" customWidth="1"/>
    <col min="3841" max="3841" width="12.7109375" style="1" customWidth="1"/>
    <col min="3842" max="3842" width="7" style="1" customWidth="1"/>
    <col min="3843" max="3843" width="8.28515625" style="1" customWidth="1"/>
    <col min="3844" max="3844" width="9.7109375" style="1" customWidth="1"/>
    <col min="3845" max="3845" width="9.85546875" style="1" customWidth="1"/>
    <col min="3846" max="3847" width="11.42578125" style="1" customWidth="1"/>
    <col min="3848" max="4093" width="9.140625" style="1"/>
    <col min="4094" max="4094" width="4.140625" style="1" customWidth="1"/>
    <col min="4095" max="4095" width="17.42578125" style="1" customWidth="1"/>
    <col min="4096" max="4096" width="10.5703125" style="1" customWidth="1"/>
    <col min="4097" max="4097" width="12.7109375" style="1" customWidth="1"/>
    <col min="4098" max="4098" width="7" style="1" customWidth="1"/>
    <col min="4099" max="4099" width="8.28515625" style="1" customWidth="1"/>
    <col min="4100" max="4100" width="9.7109375" style="1" customWidth="1"/>
    <col min="4101" max="4101" width="9.85546875" style="1" customWidth="1"/>
    <col min="4102" max="4103" width="11.42578125" style="1" customWidth="1"/>
    <col min="4104" max="4349" width="9.140625" style="1"/>
    <col min="4350" max="4350" width="4.140625" style="1" customWidth="1"/>
    <col min="4351" max="4351" width="17.42578125" style="1" customWidth="1"/>
    <col min="4352" max="4352" width="10.5703125" style="1" customWidth="1"/>
    <col min="4353" max="4353" width="12.7109375" style="1" customWidth="1"/>
    <col min="4354" max="4354" width="7" style="1" customWidth="1"/>
    <col min="4355" max="4355" width="8.28515625" style="1" customWidth="1"/>
    <col min="4356" max="4356" width="9.7109375" style="1" customWidth="1"/>
    <col min="4357" max="4357" width="9.85546875" style="1" customWidth="1"/>
    <col min="4358" max="4359" width="11.42578125" style="1" customWidth="1"/>
    <col min="4360" max="4605" width="9.140625" style="1"/>
    <col min="4606" max="4606" width="4.140625" style="1" customWidth="1"/>
    <col min="4607" max="4607" width="17.42578125" style="1" customWidth="1"/>
    <col min="4608" max="4608" width="10.5703125" style="1" customWidth="1"/>
    <col min="4609" max="4609" width="12.7109375" style="1" customWidth="1"/>
    <col min="4610" max="4610" width="7" style="1" customWidth="1"/>
    <col min="4611" max="4611" width="8.28515625" style="1" customWidth="1"/>
    <col min="4612" max="4612" width="9.7109375" style="1" customWidth="1"/>
    <col min="4613" max="4613" width="9.85546875" style="1" customWidth="1"/>
    <col min="4614" max="4615" width="11.42578125" style="1" customWidth="1"/>
    <col min="4616" max="4861" width="9.140625" style="1"/>
    <col min="4862" max="4862" width="4.140625" style="1" customWidth="1"/>
    <col min="4863" max="4863" width="17.42578125" style="1" customWidth="1"/>
    <col min="4864" max="4864" width="10.5703125" style="1" customWidth="1"/>
    <col min="4865" max="4865" width="12.7109375" style="1" customWidth="1"/>
    <col min="4866" max="4866" width="7" style="1" customWidth="1"/>
    <col min="4867" max="4867" width="8.28515625" style="1" customWidth="1"/>
    <col min="4868" max="4868" width="9.7109375" style="1" customWidth="1"/>
    <col min="4869" max="4869" width="9.85546875" style="1" customWidth="1"/>
    <col min="4870" max="4871" width="11.42578125" style="1" customWidth="1"/>
    <col min="4872" max="5117" width="9.140625" style="1"/>
    <col min="5118" max="5118" width="4.140625" style="1" customWidth="1"/>
    <col min="5119" max="5119" width="17.42578125" style="1" customWidth="1"/>
    <col min="5120" max="5120" width="10.5703125" style="1" customWidth="1"/>
    <col min="5121" max="5121" width="12.7109375" style="1" customWidth="1"/>
    <col min="5122" max="5122" width="7" style="1" customWidth="1"/>
    <col min="5123" max="5123" width="8.28515625" style="1" customWidth="1"/>
    <col min="5124" max="5124" width="9.7109375" style="1" customWidth="1"/>
    <col min="5125" max="5125" width="9.85546875" style="1" customWidth="1"/>
    <col min="5126" max="5127" width="11.42578125" style="1" customWidth="1"/>
    <col min="5128" max="5373" width="9.140625" style="1"/>
    <col min="5374" max="5374" width="4.140625" style="1" customWidth="1"/>
    <col min="5375" max="5375" width="17.42578125" style="1" customWidth="1"/>
    <col min="5376" max="5376" width="10.5703125" style="1" customWidth="1"/>
    <col min="5377" max="5377" width="12.7109375" style="1" customWidth="1"/>
    <col min="5378" max="5378" width="7" style="1" customWidth="1"/>
    <col min="5379" max="5379" width="8.28515625" style="1" customWidth="1"/>
    <col min="5380" max="5380" width="9.7109375" style="1" customWidth="1"/>
    <col min="5381" max="5381" width="9.85546875" style="1" customWidth="1"/>
    <col min="5382" max="5383" width="11.42578125" style="1" customWidth="1"/>
    <col min="5384" max="5629" width="9.140625" style="1"/>
    <col min="5630" max="5630" width="4.140625" style="1" customWidth="1"/>
    <col min="5631" max="5631" width="17.42578125" style="1" customWidth="1"/>
    <col min="5632" max="5632" width="10.5703125" style="1" customWidth="1"/>
    <col min="5633" max="5633" width="12.7109375" style="1" customWidth="1"/>
    <col min="5634" max="5634" width="7" style="1" customWidth="1"/>
    <col min="5635" max="5635" width="8.28515625" style="1" customWidth="1"/>
    <col min="5636" max="5636" width="9.7109375" style="1" customWidth="1"/>
    <col min="5637" max="5637" width="9.85546875" style="1" customWidth="1"/>
    <col min="5638" max="5639" width="11.42578125" style="1" customWidth="1"/>
    <col min="5640" max="5885" width="9.140625" style="1"/>
    <col min="5886" max="5886" width="4.140625" style="1" customWidth="1"/>
    <col min="5887" max="5887" width="17.42578125" style="1" customWidth="1"/>
    <col min="5888" max="5888" width="10.5703125" style="1" customWidth="1"/>
    <col min="5889" max="5889" width="12.7109375" style="1" customWidth="1"/>
    <col min="5890" max="5890" width="7" style="1" customWidth="1"/>
    <col min="5891" max="5891" width="8.28515625" style="1" customWidth="1"/>
    <col min="5892" max="5892" width="9.7109375" style="1" customWidth="1"/>
    <col min="5893" max="5893" width="9.85546875" style="1" customWidth="1"/>
    <col min="5894" max="5895" width="11.42578125" style="1" customWidth="1"/>
    <col min="5896" max="6141" width="9.140625" style="1"/>
    <col min="6142" max="6142" width="4.140625" style="1" customWidth="1"/>
    <col min="6143" max="6143" width="17.42578125" style="1" customWidth="1"/>
    <col min="6144" max="6144" width="10.5703125" style="1" customWidth="1"/>
    <col min="6145" max="6145" width="12.7109375" style="1" customWidth="1"/>
    <col min="6146" max="6146" width="7" style="1" customWidth="1"/>
    <col min="6147" max="6147" width="8.28515625" style="1" customWidth="1"/>
    <col min="6148" max="6148" width="9.7109375" style="1" customWidth="1"/>
    <col min="6149" max="6149" width="9.85546875" style="1" customWidth="1"/>
    <col min="6150" max="6151" width="11.42578125" style="1" customWidth="1"/>
    <col min="6152" max="6397" width="9.140625" style="1"/>
    <col min="6398" max="6398" width="4.140625" style="1" customWidth="1"/>
    <col min="6399" max="6399" width="17.42578125" style="1" customWidth="1"/>
    <col min="6400" max="6400" width="10.5703125" style="1" customWidth="1"/>
    <col min="6401" max="6401" width="12.7109375" style="1" customWidth="1"/>
    <col min="6402" max="6402" width="7" style="1" customWidth="1"/>
    <col min="6403" max="6403" width="8.28515625" style="1" customWidth="1"/>
    <col min="6404" max="6404" width="9.7109375" style="1" customWidth="1"/>
    <col min="6405" max="6405" width="9.85546875" style="1" customWidth="1"/>
    <col min="6406" max="6407" width="11.42578125" style="1" customWidth="1"/>
    <col min="6408" max="6653" width="9.140625" style="1"/>
    <col min="6654" max="6654" width="4.140625" style="1" customWidth="1"/>
    <col min="6655" max="6655" width="17.42578125" style="1" customWidth="1"/>
    <col min="6656" max="6656" width="10.5703125" style="1" customWidth="1"/>
    <col min="6657" max="6657" width="12.7109375" style="1" customWidth="1"/>
    <col min="6658" max="6658" width="7" style="1" customWidth="1"/>
    <col min="6659" max="6659" width="8.28515625" style="1" customWidth="1"/>
    <col min="6660" max="6660" width="9.7109375" style="1" customWidth="1"/>
    <col min="6661" max="6661" width="9.85546875" style="1" customWidth="1"/>
    <col min="6662" max="6663" width="11.42578125" style="1" customWidth="1"/>
    <col min="6664" max="6909" width="9.140625" style="1"/>
    <col min="6910" max="6910" width="4.140625" style="1" customWidth="1"/>
    <col min="6911" max="6911" width="17.42578125" style="1" customWidth="1"/>
    <col min="6912" max="6912" width="10.5703125" style="1" customWidth="1"/>
    <col min="6913" max="6913" width="12.7109375" style="1" customWidth="1"/>
    <col min="6914" max="6914" width="7" style="1" customWidth="1"/>
    <col min="6915" max="6915" width="8.28515625" style="1" customWidth="1"/>
    <col min="6916" max="6916" width="9.7109375" style="1" customWidth="1"/>
    <col min="6917" max="6917" width="9.85546875" style="1" customWidth="1"/>
    <col min="6918" max="6919" width="11.42578125" style="1" customWidth="1"/>
    <col min="6920" max="7165" width="9.140625" style="1"/>
    <col min="7166" max="7166" width="4.140625" style="1" customWidth="1"/>
    <col min="7167" max="7167" width="17.42578125" style="1" customWidth="1"/>
    <col min="7168" max="7168" width="10.5703125" style="1" customWidth="1"/>
    <col min="7169" max="7169" width="12.7109375" style="1" customWidth="1"/>
    <col min="7170" max="7170" width="7" style="1" customWidth="1"/>
    <col min="7171" max="7171" width="8.28515625" style="1" customWidth="1"/>
    <col min="7172" max="7172" width="9.7109375" style="1" customWidth="1"/>
    <col min="7173" max="7173" width="9.85546875" style="1" customWidth="1"/>
    <col min="7174" max="7175" width="11.42578125" style="1" customWidth="1"/>
    <col min="7176" max="7421" width="9.140625" style="1"/>
    <col min="7422" max="7422" width="4.140625" style="1" customWidth="1"/>
    <col min="7423" max="7423" width="17.42578125" style="1" customWidth="1"/>
    <col min="7424" max="7424" width="10.5703125" style="1" customWidth="1"/>
    <col min="7425" max="7425" width="12.7109375" style="1" customWidth="1"/>
    <col min="7426" max="7426" width="7" style="1" customWidth="1"/>
    <col min="7427" max="7427" width="8.28515625" style="1" customWidth="1"/>
    <col min="7428" max="7428" width="9.7109375" style="1" customWidth="1"/>
    <col min="7429" max="7429" width="9.85546875" style="1" customWidth="1"/>
    <col min="7430" max="7431" width="11.42578125" style="1" customWidth="1"/>
    <col min="7432" max="7677" width="9.140625" style="1"/>
    <col min="7678" max="7678" width="4.140625" style="1" customWidth="1"/>
    <col min="7679" max="7679" width="17.42578125" style="1" customWidth="1"/>
    <col min="7680" max="7680" width="10.5703125" style="1" customWidth="1"/>
    <col min="7681" max="7681" width="12.7109375" style="1" customWidth="1"/>
    <col min="7682" max="7682" width="7" style="1" customWidth="1"/>
    <col min="7683" max="7683" width="8.28515625" style="1" customWidth="1"/>
    <col min="7684" max="7684" width="9.7109375" style="1" customWidth="1"/>
    <col min="7685" max="7685" width="9.85546875" style="1" customWidth="1"/>
    <col min="7686" max="7687" width="11.42578125" style="1" customWidth="1"/>
    <col min="7688" max="7933" width="9.140625" style="1"/>
    <col min="7934" max="7934" width="4.140625" style="1" customWidth="1"/>
    <col min="7935" max="7935" width="17.42578125" style="1" customWidth="1"/>
    <col min="7936" max="7936" width="10.5703125" style="1" customWidth="1"/>
    <col min="7937" max="7937" width="12.7109375" style="1" customWidth="1"/>
    <col min="7938" max="7938" width="7" style="1" customWidth="1"/>
    <col min="7939" max="7939" width="8.28515625" style="1" customWidth="1"/>
    <col min="7940" max="7940" width="9.7109375" style="1" customWidth="1"/>
    <col min="7941" max="7941" width="9.85546875" style="1" customWidth="1"/>
    <col min="7942" max="7943" width="11.42578125" style="1" customWidth="1"/>
    <col min="7944" max="8189" width="9.140625" style="1"/>
    <col min="8190" max="8190" width="4.140625" style="1" customWidth="1"/>
    <col min="8191" max="8191" width="17.42578125" style="1" customWidth="1"/>
    <col min="8192" max="8192" width="10.5703125" style="1" customWidth="1"/>
    <col min="8193" max="8193" width="12.7109375" style="1" customWidth="1"/>
    <col min="8194" max="8194" width="7" style="1" customWidth="1"/>
    <col min="8195" max="8195" width="8.28515625" style="1" customWidth="1"/>
    <col min="8196" max="8196" width="9.7109375" style="1" customWidth="1"/>
    <col min="8197" max="8197" width="9.85546875" style="1" customWidth="1"/>
    <col min="8198" max="8199" width="11.42578125" style="1" customWidth="1"/>
    <col min="8200" max="8445" width="9.140625" style="1"/>
    <col min="8446" max="8446" width="4.140625" style="1" customWidth="1"/>
    <col min="8447" max="8447" width="17.42578125" style="1" customWidth="1"/>
    <col min="8448" max="8448" width="10.5703125" style="1" customWidth="1"/>
    <col min="8449" max="8449" width="12.7109375" style="1" customWidth="1"/>
    <col min="8450" max="8450" width="7" style="1" customWidth="1"/>
    <col min="8451" max="8451" width="8.28515625" style="1" customWidth="1"/>
    <col min="8452" max="8452" width="9.7109375" style="1" customWidth="1"/>
    <col min="8453" max="8453" width="9.85546875" style="1" customWidth="1"/>
    <col min="8454" max="8455" width="11.42578125" style="1" customWidth="1"/>
    <col min="8456" max="8701" width="9.140625" style="1"/>
    <col min="8702" max="8702" width="4.140625" style="1" customWidth="1"/>
    <col min="8703" max="8703" width="17.42578125" style="1" customWidth="1"/>
    <col min="8704" max="8704" width="10.5703125" style="1" customWidth="1"/>
    <col min="8705" max="8705" width="12.7109375" style="1" customWidth="1"/>
    <col min="8706" max="8706" width="7" style="1" customWidth="1"/>
    <col min="8707" max="8707" width="8.28515625" style="1" customWidth="1"/>
    <col min="8708" max="8708" width="9.7109375" style="1" customWidth="1"/>
    <col min="8709" max="8709" width="9.85546875" style="1" customWidth="1"/>
    <col min="8710" max="8711" width="11.42578125" style="1" customWidth="1"/>
    <col min="8712" max="8957" width="9.140625" style="1"/>
    <col min="8958" max="8958" width="4.140625" style="1" customWidth="1"/>
    <col min="8959" max="8959" width="17.42578125" style="1" customWidth="1"/>
    <col min="8960" max="8960" width="10.5703125" style="1" customWidth="1"/>
    <col min="8961" max="8961" width="12.7109375" style="1" customWidth="1"/>
    <col min="8962" max="8962" width="7" style="1" customWidth="1"/>
    <col min="8963" max="8963" width="8.28515625" style="1" customWidth="1"/>
    <col min="8964" max="8964" width="9.7109375" style="1" customWidth="1"/>
    <col min="8965" max="8965" width="9.85546875" style="1" customWidth="1"/>
    <col min="8966" max="8967" width="11.42578125" style="1" customWidth="1"/>
    <col min="8968" max="9213" width="9.140625" style="1"/>
    <col min="9214" max="9214" width="4.140625" style="1" customWidth="1"/>
    <col min="9215" max="9215" width="17.42578125" style="1" customWidth="1"/>
    <col min="9216" max="9216" width="10.5703125" style="1" customWidth="1"/>
    <col min="9217" max="9217" width="12.7109375" style="1" customWidth="1"/>
    <col min="9218" max="9218" width="7" style="1" customWidth="1"/>
    <col min="9219" max="9219" width="8.28515625" style="1" customWidth="1"/>
    <col min="9220" max="9220" width="9.7109375" style="1" customWidth="1"/>
    <col min="9221" max="9221" width="9.85546875" style="1" customWidth="1"/>
    <col min="9222" max="9223" width="11.42578125" style="1" customWidth="1"/>
    <col min="9224" max="9469" width="9.140625" style="1"/>
    <col min="9470" max="9470" width="4.140625" style="1" customWidth="1"/>
    <col min="9471" max="9471" width="17.42578125" style="1" customWidth="1"/>
    <col min="9472" max="9472" width="10.5703125" style="1" customWidth="1"/>
    <col min="9473" max="9473" width="12.7109375" style="1" customWidth="1"/>
    <col min="9474" max="9474" width="7" style="1" customWidth="1"/>
    <col min="9475" max="9475" width="8.28515625" style="1" customWidth="1"/>
    <col min="9476" max="9476" width="9.7109375" style="1" customWidth="1"/>
    <col min="9477" max="9477" width="9.85546875" style="1" customWidth="1"/>
    <col min="9478" max="9479" width="11.42578125" style="1" customWidth="1"/>
    <col min="9480" max="9725" width="9.140625" style="1"/>
    <col min="9726" max="9726" width="4.140625" style="1" customWidth="1"/>
    <col min="9727" max="9727" width="17.42578125" style="1" customWidth="1"/>
    <col min="9728" max="9728" width="10.5703125" style="1" customWidth="1"/>
    <col min="9729" max="9729" width="12.7109375" style="1" customWidth="1"/>
    <col min="9730" max="9730" width="7" style="1" customWidth="1"/>
    <col min="9731" max="9731" width="8.28515625" style="1" customWidth="1"/>
    <col min="9732" max="9732" width="9.7109375" style="1" customWidth="1"/>
    <col min="9733" max="9733" width="9.85546875" style="1" customWidth="1"/>
    <col min="9734" max="9735" width="11.42578125" style="1" customWidth="1"/>
    <col min="9736" max="9981" width="9.140625" style="1"/>
    <col min="9982" max="9982" width="4.140625" style="1" customWidth="1"/>
    <col min="9983" max="9983" width="17.42578125" style="1" customWidth="1"/>
    <col min="9984" max="9984" width="10.5703125" style="1" customWidth="1"/>
    <col min="9985" max="9985" width="12.7109375" style="1" customWidth="1"/>
    <col min="9986" max="9986" width="7" style="1" customWidth="1"/>
    <col min="9987" max="9987" width="8.28515625" style="1" customWidth="1"/>
    <col min="9988" max="9988" width="9.7109375" style="1" customWidth="1"/>
    <col min="9989" max="9989" width="9.85546875" style="1" customWidth="1"/>
    <col min="9990" max="9991" width="11.42578125" style="1" customWidth="1"/>
    <col min="9992" max="10237" width="9.140625" style="1"/>
    <col min="10238" max="10238" width="4.140625" style="1" customWidth="1"/>
    <col min="10239" max="10239" width="17.42578125" style="1" customWidth="1"/>
    <col min="10240" max="10240" width="10.5703125" style="1" customWidth="1"/>
    <col min="10241" max="10241" width="12.7109375" style="1" customWidth="1"/>
    <col min="10242" max="10242" width="7" style="1" customWidth="1"/>
    <col min="10243" max="10243" width="8.28515625" style="1" customWidth="1"/>
    <col min="10244" max="10244" width="9.7109375" style="1" customWidth="1"/>
    <col min="10245" max="10245" width="9.85546875" style="1" customWidth="1"/>
    <col min="10246" max="10247" width="11.42578125" style="1" customWidth="1"/>
    <col min="10248" max="10493" width="9.140625" style="1"/>
    <col min="10494" max="10494" width="4.140625" style="1" customWidth="1"/>
    <col min="10495" max="10495" width="17.42578125" style="1" customWidth="1"/>
    <col min="10496" max="10496" width="10.5703125" style="1" customWidth="1"/>
    <col min="10497" max="10497" width="12.7109375" style="1" customWidth="1"/>
    <col min="10498" max="10498" width="7" style="1" customWidth="1"/>
    <col min="10499" max="10499" width="8.28515625" style="1" customWidth="1"/>
    <col min="10500" max="10500" width="9.7109375" style="1" customWidth="1"/>
    <col min="10501" max="10501" width="9.85546875" style="1" customWidth="1"/>
    <col min="10502" max="10503" width="11.42578125" style="1" customWidth="1"/>
    <col min="10504" max="10749" width="9.140625" style="1"/>
    <col min="10750" max="10750" width="4.140625" style="1" customWidth="1"/>
    <col min="10751" max="10751" width="17.42578125" style="1" customWidth="1"/>
    <col min="10752" max="10752" width="10.5703125" style="1" customWidth="1"/>
    <col min="10753" max="10753" width="12.7109375" style="1" customWidth="1"/>
    <col min="10754" max="10754" width="7" style="1" customWidth="1"/>
    <col min="10755" max="10755" width="8.28515625" style="1" customWidth="1"/>
    <col min="10756" max="10756" width="9.7109375" style="1" customWidth="1"/>
    <col min="10757" max="10757" width="9.85546875" style="1" customWidth="1"/>
    <col min="10758" max="10759" width="11.42578125" style="1" customWidth="1"/>
    <col min="10760" max="11005" width="9.140625" style="1"/>
    <col min="11006" max="11006" width="4.140625" style="1" customWidth="1"/>
    <col min="11007" max="11007" width="17.42578125" style="1" customWidth="1"/>
    <col min="11008" max="11008" width="10.5703125" style="1" customWidth="1"/>
    <col min="11009" max="11009" width="12.7109375" style="1" customWidth="1"/>
    <col min="11010" max="11010" width="7" style="1" customWidth="1"/>
    <col min="11011" max="11011" width="8.28515625" style="1" customWidth="1"/>
    <col min="11012" max="11012" width="9.7109375" style="1" customWidth="1"/>
    <col min="11013" max="11013" width="9.85546875" style="1" customWidth="1"/>
    <col min="11014" max="11015" width="11.42578125" style="1" customWidth="1"/>
    <col min="11016" max="11261" width="9.140625" style="1"/>
    <col min="11262" max="11262" width="4.140625" style="1" customWidth="1"/>
    <col min="11263" max="11263" width="17.42578125" style="1" customWidth="1"/>
    <col min="11264" max="11264" width="10.5703125" style="1" customWidth="1"/>
    <col min="11265" max="11265" width="12.7109375" style="1" customWidth="1"/>
    <col min="11266" max="11266" width="7" style="1" customWidth="1"/>
    <col min="11267" max="11267" width="8.28515625" style="1" customWidth="1"/>
    <col min="11268" max="11268" width="9.7109375" style="1" customWidth="1"/>
    <col min="11269" max="11269" width="9.85546875" style="1" customWidth="1"/>
    <col min="11270" max="11271" width="11.42578125" style="1" customWidth="1"/>
    <col min="11272" max="11517" width="9.140625" style="1"/>
    <col min="11518" max="11518" width="4.140625" style="1" customWidth="1"/>
    <col min="11519" max="11519" width="17.42578125" style="1" customWidth="1"/>
    <col min="11520" max="11520" width="10.5703125" style="1" customWidth="1"/>
    <col min="11521" max="11521" width="12.7109375" style="1" customWidth="1"/>
    <col min="11522" max="11522" width="7" style="1" customWidth="1"/>
    <col min="11523" max="11523" width="8.28515625" style="1" customWidth="1"/>
    <col min="11524" max="11524" width="9.7109375" style="1" customWidth="1"/>
    <col min="11525" max="11525" width="9.85546875" style="1" customWidth="1"/>
    <col min="11526" max="11527" width="11.42578125" style="1" customWidth="1"/>
    <col min="11528" max="11773" width="9.140625" style="1"/>
    <col min="11774" max="11774" width="4.140625" style="1" customWidth="1"/>
    <col min="11775" max="11775" width="17.42578125" style="1" customWidth="1"/>
    <col min="11776" max="11776" width="10.5703125" style="1" customWidth="1"/>
    <col min="11777" max="11777" width="12.7109375" style="1" customWidth="1"/>
    <col min="11778" max="11778" width="7" style="1" customWidth="1"/>
    <col min="11779" max="11779" width="8.28515625" style="1" customWidth="1"/>
    <col min="11780" max="11780" width="9.7109375" style="1" customWidth="1"/>
    <col min="11781" max="11781" width="9.85546875" style="1" customWidth="1"/>
    <col min="11782" max="11783" width="11.42578125" style="1" customWidth="1"/>
    <col min="11784" max="12029" width="9.140625" style="1"/>
    <col min="12030" max="12030" width="4.140625" style="1" customWidth="1"/>
    <col min="12031" max="12031" width="17.42578125" style="1" customWidth="1"/>
    <col min="12032" max="12032" width="10.5703125" style="1" customWidth="1"/>
    <col min="12033" max="12033" width="12.7109375" style="1" customWidth="1"/>
    <col min="12034" max="12034" width="7" style="1" customWidth="1"/>
    <col min="12035" max="12035" width="8.28515625" style="1" customWidth="1"/>
    <col min="12036" max="12036" width="9.7109375" style="1" customWidth="1"/>
    <col min="12037" max="12037" width="9.85546875" style="1" customWidth="1"/>
    <col min="12038" max="12039" width="11.42578125" style="1" customWidth="1"/>
    <col min="12040" max="12285" width="9.140625" style="1"/>
    <col min="12286" max="12286" width="4.140625" style="1" customWidth="1"/>
    <col min="12287" max="12287" width="17.42578125" style="1" customWidth="1"/>
    <col min="12288" max="12288" width="10.5703125" style="1" customWidth="1"/>
    <col min="12289" max="12289" width="12.7109375" style="1" customWidth="1"/>
    <col min="12290" max="12290" width="7" style="1" customWidth="1"/>
    <col min="12291" max="12291" width="8.28515625" style="1" customWidth="1"/>
    <col min="12292" max="12292" width="9.7109375" style="1" customWidth="1"/>
    <col min="12293" max="12293" width="9.85546875" style="1" customWidth="1"/>
    <col min="12294" max="12295" width="11.42578125" style="1" customWidth="1"/>
    <col min="12296" max="12541" width="9.140625" style="1"/>
    <col min="12542" max="12542" width="4.140625" style="1" customWidth="1"/>
    <col min="12543" max="12543" width="17.42578125" style="1" customWidth="1"/>
    <col min="12544" max="12544" width="10.5703125" style="1" customWidth="1"/>
    <col min="12545" max="12545" width="12.7109375" style="1" customWidth="1"/>
    <col min="12546" max="12546" width="7" style="1" customWidth="1"/>
    <col min="12547" max="12547" width="8.28515625" style="1" customWidth="1"/>
    <col min="12548" max="12548" width="9.7109375" style="1" customWidth="1"/>
    <col min="12549" max="12549" width="9.85546875" style="1" customWidth="1"/>
    <col min="12550" max="12551" width="11.42578125" style="1" customWidth="1"/>
    <col min="12552" max="12797" width="9.140625" style="1"/>
    <col min="12798" max="12798" width="4.140625" style="1" customWidth="1"/>
    <col min="12799" max="12799" width="17.42578125" style="1" customWidth="1"/>
    <col min="12800" max="12800" width="10.5703125" style="1" customWidth="1"/>
    <col min="12801" max="12801" width="12.7109375" style="1" customWidth="1"/>
    <col min="12802" max="12802" width="7" style="1" customWidth="1"/>
    <col min="12803" max="12803" width="8.28515625" style="1" customWidth="1"/>
    <col min="12804" max="12804" width="9.7109375" style="1" customWidth="1"/>
    <col min="12805" max="12805" width="9.85546875" style="1" customWidth="1"/>
    <col min="12806" max="12807" width="11.42578125" style="1" customWidth="1"/>
    <col min="12808" max="13053" width="9.140625" style="1"/>
    <col min="13054" max="13054" width="4.140625" style="1" customWidth="1"/>
    <col min="13055" max="13055" width="17.42578125" style="1" customWidth="1"/>
    <col min="13056" max="13056" width="10.5703125" style="1" customWidth="1"/>
    <col min="13057" max="13057" width="12.7109375" style="1" customWidth="1"/>
    <col min="13058" max="13058" width="7" style="1" customWidth="1"/>
    <col min="13059" max="13059" width="8.28515625" style="1" customWidth="1"/>
    <col min="13060" max="13060" width="9.7109375" style="1" customWidth="1"/>
    <col min="13061" max="13061" width="9.85546875" style="1" customWidth="1"/>
    <col min="13062" max="13063" width="11.42578125" style="1" customWidth="1"/>
    <col min="13064" max="13309" width="9.140625" style="1"/>
    <col min="13310" max="13310" width="4.140625" style="1" customWidth="1"/>
    <col min="13311" max="13311" width="17.42578125" style="1" customWidth="1"/>
    <col min="13312" max="13312" width="10.5703125" style="1" customWidth="1"/>
    <col min="13313" max="13313" width="12.7109375" style="1" customWidth="1"/>
    <col min="13314" max="13314" width="7" style="1" customWidth="1"/>
    <col min="13315" max="13315" width="8.28515625" style="1" customWidth="1"/>
    <col min="13316" max="13316" width="9.7109375" style="1" customWidth="1"/>
    <col min="13317" max="13317" width="9.85546875" style="1" customWidth="1"/>
    <col min="13318" max="13319" width="11.42578125" style="1" customWidth="1"/>
    <col min="13320" max="13565" width="9.140625" style="1"/>
    <col min="13566" max="13566" width="4.140625" style="1" customWidth="1"/>
    <col min="13567" max="13567" width="17.42578125" style="1" customWidth="1"/>
    <col min="13568" max="13568" width="10.5703125" style="1" customWidth="1"/>
    <col min="13569" max="13569" width="12.7109375" style="1" customWidth="1"/>
    <col min="13570" max="13570" width="7" style="1" customWidth="1"/>
    <col min="13571" max="13571" width="8.28515625" style="1" customWidth="1"/>
    <col min="13572" max="13572" width="9.7109375" style="1" customWidth="1"/>
    <col min="13573" max="13573" width="9.85546875" style="1" customWidth="1"/>
    <col min="13574" max="13575" width="11.42578125" style="1" customWidth="1"/>
    <col min="13576" max="13821" width="9.140625" style="1"/>
    <col min="13822" max="13822" width="4.140625" style="1" customWidth="1"/>
    <col min="13823" max="13823" width="17.42578125" style="1" customWidth="1"/>
    <col min="13824" max="13824" width="10.5703125" style="1" customWidth="1"/>
    <col min="13825" max="13825" width="12.7109375" style="1" customWidth="1"/>
    <col min="13826" max="13826" width="7" style="1" customWidth="1"/>
    <col min="13827" max="13827" width="8.28515625" style="1" customWidth="1"/>
    <col min="13828" max="13828" width="9.7109375" style="1" customWidth="1"/>
    <col min="13829" max="13829" width="9.85546875" style="1" customWidth="1"/>
    <col min="13830" max="13831" width="11.42578125" style="1" customWidth="1"/>
    <col min="13832" max="14077" width="9.140625" style="1"/>
    <col min="14078" max="14078" width="4.140625" style="1" customWidth="1"/>
    <col min="14079" max="14079" width="17.42578125" style="1" customWidth="1"/>
    <col min="14080" max="14080" width="10.5703125" style="1" customWidth="1"/>
    <col min="14081" max="14081" width="12.7109375" style="1" customWidth="1"/>
    <col min="14082" max="14082" width="7" style="1" customWidth="1"/>
    <col min="14083" max="14083" width="8.28515625" style="1" customWidth="1"/>
    <col min="14084" max="14084" width="9.7109375" style="1" customWidth="1"/>
    <col min="14085" max="14085" width="9.85546875" style="1" customWidth="1"/>
    <col min="14086" max="14087" width="11.42578125" style="1" customWidth="1"/>
    <col min="14088" max="14333" width="9.140625" style="1"/>
    <col min="14334" max="14334" width="4.140625" style="1" customWidth="1"/>
    <col min="14335" max="14335" width="17.42578125" style="1" customWidth="1"/>
    <col min="14336" max="14336" width="10.5703125" style="1" customWidth="1"/>
    <col min="14337" max="14337" width="12.7109375" style="1" customWidth="1"/>
    <col min="14338" max="14338" width="7" style="1" customWidth="1"/>
    <col min="14339" max="14339" width="8.28515625" style="1" customWidth="1"/>
    <col min="14340" max="14340" width="9.7109375" style="1" customWidth="1"/>
    <col min="14341" max="14341" width="9.85546875" style="1" customWidth="1"/>
    <col min="14342" max="14343" width="11.42578125" style="1" customWidth="1"/>
    <col min="14344" max="14589" width="9.140625" style="1"/>
    <col min="14590" max="14590" width="4.140625" style="1" customWidth="1"/>
    <col min="14591" max="14591" width="17.42578125" style="1" customWidth="1"/>
    <col min="14592" max="14592" width="10.5703125" style="1" customWidth="1"/>
    <col min="14593" max="14593" width="12.7109375" style="1" customWidth="1"/>
    <col min="14594" max="14594" width="7" style="1" customWidth="1"/>
    <col min="14595" max="14595" width="8.28515625" style="1" customWidth="1"/>
    <col min="14596" max="14596" width="9.7109375" style="1" customWidth="1"/>
    <col min="14597" max="14597" width="9.85546875" style="1" customWidth="1"/>
    <col min="14598" max="14599" width="11.42578125" style="1" customWidth="1"/>
    <col min="14600" max="14845" width="9.140625" style="1"/>
    <col min="14846" max="14846" width="4.140625" style="1" customWidth="1"/>
    <col min="14847" max="14847" width="17.42578125" style="1" customWidth="1"/>
    <col min="14848" max="14848" width="10.5703125" style="1" customWidth="1"/>
    <col min="14849" max="14849" width="12.7109375" style="1" customWidth="1"/>
    <col min="14850" max="14850" width="7" style="1" customWidth="1"/>
    <col min="14851" max="14851" width="8.28515625" style="1" customWidth="1"/>
    <col min="14852" max="14852" width="9.7109375" style="1" customWidth="1"/>
    <col min="14853" max="14853" width="9.85546875" style="1" customWidth="1"/>
    <col min="14854" max="14855" width="11.42578125" style="1" customWidth="1"/>
    <col min="14856" max="15101" width="9.140625" style="1"/>
    <col min="15102" max="15102" width="4.140625" style="1" customWidth="1"/>
    <col min="15103" max="15103" width="17.42578125" style="1" customWidth="1"/>
    <col min="15104" max="15104" width="10.5703125" style="1" customWidth="1"/>
    <col min="15105" max="15105" width="12.7109375" style="1" customWidth="1"/>
    <col min="15106" max="15106" width="7" style="1" customWidth="1"/>
    <col min="15107" max="15107" width="8.28515625" style="1" customWidth="1"/>
    <col min="15108" max="15108" width="9.7109375" style="1" customWidth="1"/>
    <col min="15109" max="15109" width="9.85546875" style="1" customWidth="1"/>
    <col min="15110" max="15111" width="11.42578125" style="1" customWidth="1"/>
    <col min="15112" max="15357" width="9.140625" style="1"/>
    <col min="15358" max="15358" width="4.140625" style="1" customWidth="1"/>
    <col min="15359" max="15359" width="17.42578125" style="1" customWidth="1"/>
    <col min="15360" max="15360" width="10.5703125" style="1" customWidth="1"/>
    <col min="15361" max="15361" width="12.7109375" style="1" customWidth="1"/>
    <col min="15362" max="15362" width="7" style="1" customWidth="1"/>
    <col min="15363" max="15363" width="8.28515625" style="1" customWidth="1"/>
    <col min="15364" max="15364" width="9.7109375" style="1" customWidth="1"/>
    <col min="15365" max="15365" width="9.85546875" style="1" customWidth="1"/>
    <col min="15366" max="15367" width="11.42578125" style="1" customWidth="1"/>
    <col min="15368" max="15613" width="9.140625" style="1"/>
    <col min="15614" max="15614" width="4.140625" style="1" customWidth="1"/>
    <col min="15615" max="15615" width="17.42578125" style="1" customWidth="1"/>
    <col min="15616" max="15616" width="10.5703125" style="1" customWidth="1"/>
    <col min="15617" max="15617" width="12.7109375" style="1" customWidth="1"/>
    <col min="15618" max="15618" width="7" style="1" customWidth="1"/>
    <col min="15619" max="15619" width="8.28515625" style="1" customWidth="1"/>
    <col min="15620" max="15620" width="9.7109375" style="1" customWidth="1"/>
    <col min="15621" max="15621" width="9.85546875" style="1" customWidth="1"/>
    <col min="15622" max="15623" width="11.42578125" style="1" customWidth="1"/>
    <col min="15624" max="15869" width="9.140625" style="1"/>
    <col min="15870" max="15870" width="4.140625" style="1" customWidth="1"/>
    <col min="15871" max="15871" width="17.42578125" style="1" customWidth="1"/>
    <col min="15872" max="15872" width="10.5703125" style="1" customWidth="1"/>
    <col min="15873" max="15873" width="12.7109375" style="1" customWidth="1"/>
    <col min="15874" max="15874" width="7" style="1" customWidth="1"/>
    <col min="15875" max="15875" width="8.28515625" style="1" customWidth="1"/>
    <col min="15876" max="15876" width="9.7109375" style="1" customWidth="1"/>
    <col min="15877" max="15877" width="9.85546875" style="1" customWidth="1"/>
    <col min="15878" max="15879" width="11.42578125" style="1" customWidth="1"/>
    <col min="15880" max="16125" width="9.140625" style="1"/>
    <col min="16126" max="16126" width="4.140625" style="1" customWidth="1"/>
    <col min="16127" max="16127" width="17.42578125" style="1" customWidth="1"/>
    <col min="16128" max="16128" width="10.5703125" style="1" customWidth="1"/>
    <col min="16129" max="16129" width="12.7109375" style="1" customWidth="1"/>
    <col min="16130" max="16130" width="7" style="1" customWidth="1"/>
    <col min="16131" max="16131" width="8.28515625" style="1" customWidth="1"/>
    <col min="16132" max="16132" width="9.7109375" style="1" customWidth="1"/>
    <col min="16133" max="16133" width="9.85546875" style="1" customWidth="1"/>
    <col min="16134" max="16135" width="11.42578125" style="1" customWidth="1"/>
    <col min="16136" max="16384" width="9.140625" style="1"/>
  </cols>
  <sheetData>
    <row r="1" spans="1:14" x14ac:dyDescent="0.2">
      <c r="E1" s="2"/>
      <c r="F1" s="2"/>
      <c r="G1" s="2"/>
      <c r="H1" s="2"/>
      <c r="I1" s="3" t="s">
        <v>301</v>
      </c>
    </row>
    <row r="2" spans="1:14" ht="15.75" customHeight="1" x14ac:dyDescent="0.2">
      <c r="C2" s="3"/>
      <c r="D2" s="3"/>
      <c r="E2" s="3"/>
      <c r="F2" s="3"/>
      <c r="G2" s="3"/>
      <c r="H2" s="3"/>
      <c r="I2" s="3"/>
    </row>
    <row r="3" spans="1:14" ht="17.25" customHeight="1" x14ac:dyDescent="0.2">
      <c r="A3" s="80" t="s">
        <v>300</v>
      </c>
      <c r="B3" s="80"/>
      <c r="C3" s="80"/>
      <c r="D3" s="80"/>
      <c r="E3" s="80"/>
      <c r="F3" s="80"/>
      <c r="G3" s="80"/>
      <c r="H3" s="80"/>
      <c r="I3" s="80"/>
    </row>
    <row r="4" spans="1:14" ht="12.75" customHeight="1" thickBot="1" x14ac:dyDescent="0.25">
      <c r="A4" s="4"/>
      <c r="B4" s="5"/>
      <c r="C4" s="5"/>
      <c r="D4" s="5"/>
      <c r="E4" s="6"/>
      <c r="F4" s="7"/>
      <c r="G4" s="7"/>
      <c r="H4" s="7"/>
    </row>
    <row r="5" spans="1:14" ht="51" x14ac:dyDescent="0.25">
      <c r="A5" s="32" t="s">
        <v>0</v>
      </c>
      <c r="B5" s="33" t="s">
        <v>1</v>
      </c>
      <c r="C5" s="33" t="s">
        <v>2</v>
      </c>
      <c r="D5" s="33" t="s">
        <v>307</v>
      </c>
      <c r="E5" s="33" t="s">
        <v>3</v>
      </c>
      <c r="F5" s="34" t="s">
        <v>4</v>
      </c>
      <c r="G5" s="35" t="s">
        <v>5</v>
      </c>
      <c r="H5" s="35" t="s">
        <v>6</v>
      </c>
      <c r="I5" s="35" t="s">
        <v>7</v>
      </c>
      <c r="J5" s="36" t="s">
        <v>302</v>
      </c>
      <c r="K5" s="36" t="s">
        <v>303</v>
      </c>
      <c r="L5" s="36" t="s">
        <v>304</v>
      </c>
      <c r="M5" s="36" t="s">
        <v>305</v>
      </c>
      <c r="N5" s="37" t="s">
        <v>306</v>
      </c>
    </row>
    <row r="6" spans="1:14" ht="14.25" x14ac:dyDescent="0.25">
      <c r="A6" s="38">
        <v>1</v>
      </c>
      <c r="B6" s="10">
        <v>2</v>
      </c>
      <c r="C6" s="9">
        <v>3</v>
      </c>
      <c r="D6" s="9"/>
      <c r="E6" s="10">
        <v>4</v>
      </c>
      <c r="F6" s="9">
        <v>5</v>
      </c>
      <c r="G6" s="10">
        <v>6</v>
      </c>
      <c r="H6" s="9">
        <v>7</v>
      </c>
      <c r="I6" s="10">
        <v>8</v>
      </c>
      <c r="J6" s="26">
        <v>9</v>
      </c>
      <c r="K6" s="26">
        <v>10</v>
      </c>
      <c r="L6" s="26">
        <v>11</v>
      </c>
      <c r="M6" s="26">
        <v>12</v>
      </c>
      <c r="N6" s="39">
        <v>13</v>
      </c>
    </row>
    <row r="7" spans="1:14" ht="20.100000000000001" customHeight="1" x14ac:dyDescent="0.25">
      <c r="A7" s="81" t="s">
        <v>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3"/>
    </row>
    <row r="8" spans="1:14" x14ac:dyDescent="0.2">
      <c r="A8" s="40">
        <v>1</v>
      </c>
      <c r="B8" s="11" t="s">
        <v>9</v>
      </c>
      <c r="C8" s="11" t="s">
        <v>386</v>
      </c>
      <c r="D8" s="15" t="s">
        <v>308</v>
      </c>
      <c r="E8" s="12" t="s">
        <v>10</v>
      </c>
      <c r="F8" s="13">
        <f t="shared" ref="F8:F55" si="0">SUM(G8:I8)</f>
        <v>210</v>
      </c>
      <c r="G8" s="13"/>
      <c r="H8" s="13">
        <v>210</v>
      </c>
      <c r="I8" s="14"/>
      <c r="J8" s="27"/>
      <c r="K8" s="27"/>
      <c r="L8" s="27"/>
      <c r="M8" s="27"/>
      <c r="N8" s="41"/>
    </row>
    <row r="9" spans="1:14" x14ac:dyDescent="0.2">
      <c r="A9" s="40">
        <v>2</v>
      </c>
      <c r="B9" s="11" t="s">
        <v>11</v>
      </c>
      <c r="C9" s="11" t="s">
        <v>12</v>
      </c>
      <c r="D9" s="15" t="s">
        <v>330</v>
      </c>
      <c r="E9" s="12" t="s">
        <v>13</v>
      </c>
      <c r="F9" s="13">
        <f t="shared" si="0"/>
        <v>0.04</v>
      </c>
      <c r="G9" s="13"/>
      <c r="H9" s="13">
        <v>0.04</v>
      </c>
      <c r="I9" s="14"/>
      <c r="J9" s="27"/>
      <c r="K9" s="27"/>
      <c r="L9" s="27"/>
      <c r="M9" s="27"/>
      <c r="N9" s="41"/>
    </row>
    <row r="10" spans="1:14" x14ac:dyDescent="0.2">
      <c r="A10" s="40">
        <v>3</v>
      </c>
      <c r="B10" s="11" t="s">
        <v>11</v>
      </c>
      <c r="C10" s="11" t="s">
        <v>14</v>
      </c>
      <c r="D10" s="15" t="s">
        <v>330</v>
      </c>
      <c r="E10" s="12" t="s">
        <v>13</v>
      </c>
      <c r="F10" s="13">
        <f t="shared" si="0"/>
        <v>5.51</v>
      </c>
      <c r="G10" s="13"/>
      <c r="H10" s="13">
        <v>5.51</v>
      </c>
      <c r="I10" s="14"/>
      <c r="J10" s="27"/>
      <c r="K10" s="27"/>
      <c r="L10" s="27"/>
      <c r="M10" s="27"/>
      <c r="N10" s="41"/>
    </row>
    <row r="11" spans="1:14" x14ac:dyDescent="0.2">
      <c r="A11" s="40">
        <v>4</v>
      </c>
      <c r="B11" s="11" t="s">
        <v>11</v>
      </c>
      <c r="C11" s="11" t="s">
        <v>15</v>
      </c>
      <c r="D11" s="15" t="s">
        <v>330</v>
      </c>
      <c r="E11" s="12" t="s">
        <v>13</v>
      </c>
      <c r="F11" s="13">
        <f t="shared" si="0"/>
        <v>1.694</v>
      </c>
      <c r="G11" s="13"/>
      <c r="H11" s="13">
        <v>1.694</v>
      </c>
      <c r="I11" s="14"/>
      <c r="J11" s="27"/>
      <c r="K11" s="27"/>
      <c r="L11" s="27"/>
      <c r="M11" s="27"/>
      <c r="N11" s="41"/>
    </row>
    <row r="12" spans="1:14" x14ac:dyDescent="0.2">
      <c r="A12" s="40">
        <v>5</v>
      </c>
      <c r="B12" s="11" t="s">
        <v>11</v>
      </c>
      <c r="C12" s="11" t="s">
        <v>16</v>
      </c>
      <c r="D12" s="15" t="s">
        <v>330</v>
      </c>
      <c r="E12" s="12" t="s">
        <v>13</v>
      </c>
      <c r="F12" s="13">
        <f t="shared" si="0"/>
        <v>0.01</v>
      </c>
      <c r="G12" s="13"/>
      <c r="H12" s="13">
        <v>0.01</v>
      </c>
      <c r="I12" s="14"/>
      <c r="J12" s="27"/>
      <c r="K12" s="27"/>
      <c r="L12" s="27"/>
      <c r="M12" s="27"/>
      <c r="N12" s="41"/>
    </row>
    <row r="13" spans="1:14" x14ac:dyDescent="0.2">
      <c r="A13" s="40">
        <v>6</v>
      </c>
      <c r="B13" s="11" t="s">
        <v>17</v>
      </c>
      <c r="C13" s="11" t="s">
        <v>18</v>
      </c>
      <c r="D13" s="15" t="s">
        <v>333</v>
      </c>
      <c r="E13" s="12" t="s">
        <v>13</v>
      </c>
      <c r="F13" s="13">
        <f t="shared" si="0"/>
        <v>0.30000000000000004</v>
      </c>
      <c r="G13" s="13"/>
      <c r="H13" s="13">
        <v>0.30000000000000004</v>
      </c>
      <c r="I13" s="14"/>
      <c r="J13" s="27"/>
      <c r="K13" s="27"/>
      <c r="L13" s="27"/>
      <c r="M13" s="27"/>
      <c r="N13" s="41"/>
    </row>
    <row r="14" spans="1:14" x14ac:dyDescent="0.2">
      <c r="A14" s="40">
        <v>7</v>
      </c>
      <c r="B14" s="11" t="s">
        <v>19</v>
      </c>
      <c r="C14" s="11" t="s">
        <v>20</v>
      </c>
      <c r="D14" s="15" t="s">
        <v>334</v>
      </c>
      <c r="E14" s="12" t="s">
        <v>13</v>
      </c>
      <c r="F14" s="13">
        <f t="shared" si="0"/>
        <v>0.35</v>
      </c>
      <c r="G14" s="13"/>
      <c r="H14" s="13">
        <v>0.35</v>
      </c>
      <c r="I14" s="14"/>
      <c r="J14" s="27"/>
      <c r="K14" s="27"/>
      <c r="L14" s="27"/>
      <c r="M14" s="27"/>
      <c r="N14" s="41"/>
    </row>
    <row r="15" spans="1:14" x14ac:dyDescent="0.2">
      <c r="A15" s="40">
        <v>8</v>
      </c>
      <c r="B15" s="11" t="s">
        <v>19</v>
      </c>
      <c r="C15" s="11" t="s">
        <v>21</v>
      </c>
      <c r="D15" s="15" t="s">
        <v>334</v>
      </c>
      <c r="E15" s="12" t="s">
        <v>13</v>
      </c>
      <c r="F15" s="13">
        <f t="shared" si="0"/>
        <v>0.8</v>
      </c>
      <c r="G15" s="13"/>
      <c r="H15" s="13">
        <v>0.8</v>
      </c>
      <c r="I15" s="14"/>
      <c r="J15" s="27"/>
      <c r="K15" s="27"/>
      <c r="L15" s="27"/>
      <c r="M15" s="27"/>
      <c r="N15" s="41"/>
    </row>
    <row r="16" spans="1:14" x14ac:dyDescent="0.2">
      <c r="A16" s="40">
        <v>9</v>
      </c>
      <c r="B16" s="11" t="s">
        <v>19</v>
      </c>
      <c r="C16" s="11" t="s">
        <v>387</v>
      </c>
      <c r="D16" s="15" t="s">
        <v>334</v>
      </c>
      <c r="E16" s="12" t="s">
        <v>13</v>
      </c>
      <c r="F16" s="13">
        <f t="shared" si="0"/>
        <v>0.9</v>
      </c>
      <c r="G16" s="13"/>
      <c r="H16" s="13">
        <v>0.9</v>
      </c>
      <c r="I16" s="14"/>
      <c r="J16" s="27"/>
      <c r="K16" s="27"/>
      <c r="L16" s="27"/>
      <c r="M16" s="27"/>
      <c r="N16" s="41"/>
    </row>
    <row r="17" spans="1:14" x14ac:dyDescent="0.2">
      <c r="A17" s="40">
        <v>10</v>
      </c>
      <c r="B17" s="11" t="s">
        <v>19</v>
      </c>
      <c r="C17" s="11" t="s">
        <v>22</v>
      </c>
      <c r="D17" s="15" t="s">
        <v>334</v>
      </c>
      <c r="E17" s="12" t="s">
        <v>13</v>
      </c>
      <c r="F17" s="13">
        <f t="shared" si="0"/>
        <v>1.25</v>
      </c>
      <c r="G17" s="13"/>
      <c r="H17" s="13">
        <v>1.25</v>
      </c>
      <c r="I17" s="14"/>
      <c r="J17" s="27"/>
      <c r="K17" s="27"/>
      <c r="L17" s="27"/>
      <c r="M17" s="27"/>
      <c r="N17" s="41"/>
    </row>
    <row r="18" spans="1:14" x14ac:dyDescent="0.2">
      <c r="A18" s="40">
        <v>11</v>
      </c>
      <c r="B18" s="11" t="s">
        <v>19</v>
      </c>
      <c r="C18" s="11" t="s">
        <v>388</v>
      </c>
      <c r="D18" s="15" t="s">
        <v>334</v>
      </c>
      <c r="E18" s="12" t="s">
        <v>13</v>
      </c>
      <c r="F18" s="13">
        <f t="shared" si="0"/>
        <v>0.9</v>
      </c>
      <c r="G18" s="13"/>
      <c r="H18" s="13">
        <v>0.9</v>
      </c>
      <c r="I18" s="14"/>
      <c r="J18" s="27"/>
      <c r="K18" s="27"/>
      <c r="L18" s="27"/>
      <c r="M18" s="27"/>
      <c r="N18" s="41"/>
    </row>
    <row r="19" spans="1:14" x14ac:dyDescent="0.2">
      <c r="A19" s="40">
        <v>12</v>
      </c>
      <c r="B19" s="11" t="s">
        <v>19</v>
      </c>
      <c r="C19" s="11" t="s">
        <v>23</v>
      </c>
      <c r="D19" s="15" t="s">
        <v>334</v>
      </c>
      <c r="E19" s="12" t="s">
        <v>13</v>
      </c>
      <c r="F19" s="13">
        <f t="shared" si="0"/>
        <v>0.24000000000000002</v>
      </c>
      <c r="G19" s="13"/>
      <c r="H19" s="13">
        <v>0.24000000000000002</v>
      </c>
      <c r="I19" s="14"/>
      <c r="J19" s="27"/>
      <c r="K19" s="27"/>
      <c r="L19" s="27"/>
      <c r="M19" s="27"/>
      <c r="N19" s="41"/>
    </row>
    <row r="20" spans="1:14" x14ac:dyDescent="0.2">
      <c r="A20" s="40">
        <v>13</v>
      </c>
      <c r="B20" s="11" t="s">
        <v>24</v>
      </c>
      <c r="C20" s="11" t="s">
        <v>25</v>
      </c>
      <c r="D20" s="15" t="s">
        <v>335</v>
      </c>
      <c r="E20" s="12" t="s">
        <v>13</v>
      </c>
      <c r="F20" s="13">
        <f t="shared" si="0"/>
        <v>0.20300000000000001</v>
      </c>
      <c r="G20" s="13"/>
      <c r="H20" s="13">
        <v>0.20300000000000001</v>
      </c>
      <c r="I20" s="14"/>
      <c r="J20" s="27"/>
      <c r="K20" s="27"/>
      <c r="L20" s="27"/>
      <c r="M20" s="27"/>
      <c r="N20" s="41"/>
    </row>
    <row r="21" spans="1:14" x14ac:dyDescent="0.2">
      <c r="A21" s="40">
        <v>14</v>
      </c>
      <c r="B21" s="11" t="s">
        <v>26</v>
      </c>
      <c r="C21" s="11" t="s">
        <v>27</v>
      </c>
      <c r="D21" s="15" t="s">
        <v>325</v>
      </c>
      <c r="E21" s="12" t="s">
        <v>13</v>
      </c>
      <c r="F21" s="13">
        <f t="shared" si="0"/>
        <v>3.4</v>
      </c>
      <c r="G21" s="13"/>
      <c r="H21" s="13">
        <v>3.4</v>
      </c>
      <c r="I21" s="14"/>
      <c r="J21" s="27"/>
      <c r="K21" s="27"/>
      <c r="L21" s="27"/>
      <c r="M21" s="27"/>
      <c r="N21" s="41"/>
    </row>
    <row r="22" spans="1:14" x14ac:dyDescent="0.2">
      <c r="A22" s="40">
        <v>15</v>
      </c>
      <c r="B22" s="11" t="s">
        <v>28</v>
      </c>
      <c r="C22" s="11" t="s">
        <v>29</v>
      </c>
      <c r="D22" s="90" t="s">
        <v>336</v>
      </c>
      <c r="E22" s="12" t="s">
        <v>30</v>
      </c>
      <c r="F22" s="13">
        <f t="shared" si="0"/>
        <v>10</v>
      </c>
      <c r="G22" s="13"/>
      <c r="H22" s="13">
        <v>10</v>
      </c>
      <c r="I22" s="14"/>
      <c r="J22" s="27"/>
      <c r="K22" s="27"/>
      <c r="L22" s="27"/>
      <c r="M22" s="27"/>
      <c r="N22" s="41"/>
    </row>
    <row r="23" spans="1:14" x14ac:dyDescent="0.2">
      <c r="A23" s="40">
        <v>16</v>
      </c>
      <c r="B23" s="11" t="s">
        <v>28</v>
      </c>
      <c r="C23" s="11" t="s">
        <v>31</v>
      </c>
      <c r="D23" s="90" t="s">
        <v>336</v>
      </c>
      <c r="E23" s="12" t="s">
        <v>30</v>
      </c>
      <c r="F23" s="13">
        <f t="shared" si="0"/>
        <v>40</v>
      </c>
      <c r="G23" s="13"/>
      <c r="H23" s="13">
        <v>40</v>
      </c>
      <c r="I23" s="14"/>
      <c r="J23" s="27"/>
      <c r="K23" s="27"/>
      <c r="L23" s="27"/>
      <c r="M23" s="27"/>
      <c r="N23" s="41"/>
    </row>
    <row r="24" spans="1:14" x14ac:dyDescent="0.2">
      <c r="A24" s="40">
        <v>17</v>
      </c>
      <c r="B24" s="11" t="s">
        <v>28</v>
      </c>
      <c r="C24" s="11" t="s">
        <v>32</v>
      </c>
      <c r="D24" s="90" t="s">
        <v>336</v>
      </c>
      <c r="E24" s="12" t="s">
        <v>30</v>
      </c>
      <c r="F24" s="13">
        <f t="shared" si="0"/>
        <v>10</v>
      </c>
      <c r="G24" s="13"/>
      <c r="H24" s="13">
        <v>10</v>
      </c>
      <c r="I24" s="14"/>
      <c r="J24" s="27"/>
      <c r="K24" s="27"/>
      <c r="L24" s="27"/>
      <c r="M24" s="27"/>
      <c r="N24" s="41"/>
    </row>
    <row r="25" spans="1:14" x14ac:dyDescent="0.2">
      <c r="A25" s="40">
        <v>18</v>
      </c>
      <c r="B25" s="11" t="s">
        <v>28</v>
      </c>
      <c r="C25" s="11" t="s">
        <v>33</v>
      </c>
      <c r="D25" s="90" t="s">
        <v>336</v>
      </c>
      <c r="E25" s="12" t="s">
        <v>30</v>
      </c>
      <c r="F25" s="13">
        <f t="shared" si="0"/>
        <v>10</v>
      </c>
      <c r="G25" s="13"/>
      <c r="H25" s="13">
        <v>10</v>
      </c>
      <c r="I25" s="14"/>
      <c r="J25" s="27"/>
      <c r="K25" s="27"/>
      <c r="L25" s="27"/>
      <c r="M25" s="27"/>
      <c r="N25" s="41"/>
    </row>
    <row r="26" spans="1:14" x14ac:dyDescent="0.2">
      <c r="A26" s="40">
        <v>19</v>
      </c>
      <c r="B26" s="11" t="s">
        <v>34</v>
      </c>
      <c r="C26" s="11" t="s">
        <v>35</v>
      </c>
      <c r="D26" s="90" t="s">
        <v>336</v>
      </c>
      <c r="E26" s="12" t="s">
        <v>30</v>
      </c>
      <c r="F26" s="13">
        <f t="shared" si="0"/>
        <v>30</v>
      </c>
      <c r="G26" s="13"/>
      <c r="H26" s="13">
        <v>30</v>
      </c>
      <c r="I26" s="14"/>
      <c r="J26" s="27"/>
      <c r="K26" s="27"/>
      <c r="L26" s="27"/>
      <c r="M26" s="27"/>
      <c r="N26" s="41"/>
    </row>
    <row r="27" spans="1:14" x14ac:dyDescent="0.2">
      <c r="A27" s="40">
        <v>20</v>
      </c>
      <c r="B27" s="11" t="s">
        <v>34</v>
      </c>
      <c r="C27" s="11" t="s">
        <v>36</v>
      </c>
      <c r="D27" s="90" t="s">
        <v>336</v>
      </c>
      <c r="E27" s="12" t="s">
        <v>30</v>
      </c>
      <c r="F27" s="13">
        <f t="shared" si="0"/>
        <v>10</v>
      </c>
      <c r="G27" s="13"/>
      <c r="H27" s="13">
        <v>10</v>
      </c>
      <c r="I27" s="14"/>
      <c r="J27" s="27"/>
      <c r="K27" s="27"/>
      <c r="L27" s="27"/>
      <c r="M27" s="27"/>
      <c r="N27" s="41"/>
    </row>
    <row r="28" spans="1:14" x14ac:dyDescent="0.2">
      <c r="A28" s="40">
        <v>21</v>
      </c>
      <c r="B28" s="11" t="s">
        <v>37</v>
      </c>
      <c r="C28" s="11" t="s">
        <v>38</v>
      </c>
      <c r="D28" s="90" t="s">
        <v>337</v>
      </c>
      <c r="E28" s="12" t="s">
        <v>30</v>
      </c>
      <c r="F28" s="13">
        <f t="shared" si="0"/>
        <v>1151</v>
      </c>
      <c r="G28" s="13"/>
      <c r="H28" s="13">
        <v>1151</v>
      </c>
      <c r="I28" s="14"/>
      <c r="J28" s="27"/>
      <c r="K28" s="27"/>
      <c r="L28" s="27"/>
      <c r="M28" s="27"/>
      <c r="N28" s="41"/>
    </row>
    <row r="29" spans="1:14" x14ac:dyDescent="0.2">
      <c r="A29" s="40">
        <v>22</v>
      </c>
      <c r="B29" s="11" t="s">
        <v>39</v>
      </c>
      <c r="C29" s="11" t="s">
        <v>40</v>
      </c>
      <c r="D29" s="90" t="s">
        <v>312</v>
      </c>
      <c r="E29" s="12" t="s">
        <v>13</v>
      </c>
      <c r="F29" s="13">
        <f t="shared" si="0"/>
        <v>0.05</v>
      </c>
      <c r="G29" s="13"/>
      <c r="H29" s="13">
        <v>0.05</v>
      </c>
      <c r="I29" s="14"/>
      <c r="J29" s="27"/>
      <c r="K29" s="27"/>
      <c r="L29" s="27"/>
      <c r="M29" s="27"/>
      <c r="N29" s="41"/>
    </row>
    <row r="30" spans="1:14" x14ac:dyDescent="0.2">
      <c r="A30" s="40">
        <v>23</v>
      </c>
      <c r="B30" s="11" t="s">
        <v>39</v>
      </c>
      <c r="C30" s="11" t="s">
        <v>41</v>
      </c>
      <c r="D30" s="90" t="s">
        <v>312</v>
      </c>
      <c r="E30" s="12" t="s">
        <v>13</v>
      </c>
      <c r="F30" s="13">
        <f t="shared" si="0"/>
        <v>0.14500000000000002</v>
      </c>
      <c r="G30" s="13"/>
      <c r="H30" s="13">
        <v>0.14500000000000002</v>
      </c>
      <c r="I30" s="14"/>
      <c r="J30" s="27"/>
      <c r="K30" s="27"/>
      <c r="L30" s="27"/>
      <c r="M30" s="27"/>
      <c r="N30" s="41"/>
    </row>
    <row r="31" spans="1:14" x14ac:dyDescent="0.2">
      <c r="A31" s="40">
        <v>24</v>
      </c>
      <c r="B31" s="11" t="s">
        <v>39</v>
      </c>
      <c r="C31" s="11" t="s">
        <v>42</v>
      </c>
      <c r="D31" s="90" t="s">
        <v>312</v>
      </c>
      <c r="E31" s="12" t="s">
        <v>13</v>
      </c>
      <c r="F31" s="13">
        <f t="shared" si="0"/>
        <v>0.04</v>
      </c>
      <c r="G31" s="13"/>
      <c r="H31" s="13">
        <v>0.04</v>
      </c>
      <c r="I31" s="14"/>
      <c r="J31" s="28"/>
      <c r="K31" s="28"/>
      <c r="L31" s="28"/>
      <c r="M31" s="28"/>
      <c r="N31" s="42"/>
    </row>
    <row r="32" spans="1:14" x14ac:dyDescent="0.2">
      <c r="A32" s="40">
        <v>25</v>
      </c>
      <c r="B32" s="11" t="s">
        <v>43</v>
      </c>
      <c r="C32" s="11" t="s">
        <v>44</v>
      </c>
      <c r="D32" s="15" t="s">
        <v>338</v>
      </c>
      <c r="E32" s="12" t="s">
        <v>30</v>
      </c>
      <c r="F32" s="13">
        <f t="shared" si="0"/>
        <v>2</v>
      </c>
      <c r="G32" s="13"/>
      <c r="H32" s="13">
        <v>2</v>
      </c>
      <c r="I32" s="14"/>
      <c r="J32" s="28"/>
      <c r="K32" s="28"/>
      <c r="L32" s="28"/>
      <c r="M32" s="28"/>
      <c r="N32" s="42"/>
    </row>
    <row r="33" spans="1:14" x14ac:dyDescent="0.2">
      <c r="A33" s="40">
        <v>26</v>
      </c>
      <c r="B33" s="11" t="s">
        <v>43</v>
      </c>
      <c r="C33" s="11" t="s">
        <v>45</v>
      </c>
      <c r="D33" s="15" t="s">
        <v>339</v>
      </c>
      <c r="E33" s="12" t="s">
        <v>30</v>
      </c>
      <c r="F33" s="13">
        <f t="shared" si="0"/>
        <v>5</v>
      </c>
      <c r="G33" s="13"/>
      <c r="H33" s="13">
        <v>5</v>
      </c>
      <c r="I33" s="14"/>
      <c r="J33" s="28"/>
      <c r="K33" s="28"/>
      <c r="L33" s="28"/>
      <c r="M33" s="28"/>
      <c r="N33" s="42"/>
    </row>
    <row r="34" spans="1:14" x14ac:dyDescent="0.2">
      <c r="A34" s="40">
        <v>27</v>
      </c>
      <c r="B34" s="11" t="s">
        <v>46</v>
      </c>
      <c r="C34" s="11" t="s">
        <v>389</v>
      </c>
      <c r="D34" s="15" t="s">
        <v>322</v>
      </c>
      <c r="E34" s="12" t="s">
        <v>13</v>
      </c>
      <c r="F34" s="13">
        <f t="shared" si="0"/>
        <v>0.8</v>
      </c>
      <c r="G34" s="13"/>
      <c r="H34" s="13">
        <v>0.8</v>
      </c>
      <c r="I34" s="14"/>
      <c r="J34" s="28"/>
      <c r="K34" s="28"/>
      <c r="L34" s="28"/>
      <c r="M34" s="28"/>
      <c r="N34" s="42"/>
    </row>
    <row r="35" spans="1:14" x14ac:dyDescent="0.2">
      <c r="A35" s="40">
        <v>28</v>
      </c>
      <c r="B35" s="11" t="s">
        <v>46</v>
      </c>
      <c r="C35" s="11" t="s">
        <v>47</v>
      </c>
      <c r="D35" s="15" t="s">
        <v>322</v>
      </c>
      <c r="E35" s="12" t="s">
        <v>13</v>
      </c>
      <c r="F35" s="13">
        <f t="shared" si="0"/>
        <v>0.3</v>
      </c>
      <c r="G35" s="13"/>
      <c r="H35" s="13">
        <v>0.3</v>
      </c>
      <c r="I35" s="14"/>
      <c r="J35" s="28"/>
      <c r="K35" s="28"/>
      <c r="L35" s="28"/>
      <c r="M35" s="28"/>
      <c r="N35" s="42"/>
    </row>
    <row r="36" spans="1:14" x14ac:dyDescent="0.2">
      <c r="A36" s="40">
        <v>29</v>
      </c>
      <c r="B36" s="11" t="s">
        <v>46</v>
      </c>
      <c r="C36" s="11" t="s">
        <v>48</v>
      </c>
      <c r="D36" s="15" t="s">
        <v>322</v>
      </c>
      <c r="E36" s="12" t="s">
        <v>13</v>
      </c>
      <c r="F36" s="13">
        <f t="shared" si="0"/>
        <v>0.3</v>
      </c>
      <c r="G36" s="13"/>
      <c r="H36" s="13">
        <v>0.3</v>
      </c>
      <c r="I36" s="14"/>
      <c r="J36" s="28"/>
      <c r="K36" s="28"/>
      <c r="L36" s="28"/>
      <c r="M36" s="28"/>
      <c r="N36" s="42"/>
    </row>
    <row r="37" spans="1:14" x14ac:dyDescent="0.2">
      <c r="A37" s="40">
        <v>30</v>
      </c>
      <c r="B37" s="11" t="s">
        <v>46</v>
      </c>
      <c r="C37" s="11" t="s">
        <v>49</v>
      </c>
      <c r="D37" s="15" t="s">
        <v>322</v>
      </c>
      <c r="E37" s="12" t="s">
        <v>13</v>
      </c>
      <c r="F37" s="13">
        <f t="shared" si="0"/>
        <v>0.03</v>
      </c>
      <c r="G37" s="13"/>
      <c r="H37" s="13">
        <v>0.03</v>
      </c>
      <c r="I37" s="14"/>
      <c r="J37" s="28"/>
      <c r="K37" s="28"/>
      <c r="L37" s="28"/>
      <c r="M37" s="28"/>
      <c r="N37" s="42"/>
    </row>
    <row r="38" spans="1:14" x14ac:dyDescent="0.2">
      <c r="A38" s="40">
        <v>31</v>
      </c>
      <c r="B38" s="11" t="s">
        <v>50</v>
      </c>
      <c r="C38" s="11" t="s">
        <v>51</v>
      </c>
      <c r="D38" s="15" t="s">
        <v>340</v>
      </c>
      <c r="E38" s="12" t="s">
        <v>13</v>
      </c>
      <c r="F38" s="13">
        <f t="shared" si="0"/>
        <v>0.4</v>
      </c>
      <c r="G38" s="13"/>
      <c r="H38" s="13">
        <v>0.4</v>
      </c>
      <c r="I38" s="14"/>
      <c r="J38" s="28"/>
      <c r="K38" s="28"/>
      <c r="L38" s="28"/>
      <c r="M38" s="28"/>
      <c r="N38" s="42"/>
    </row>
    <row r="39" spans="1:14" x14ac:dyDescent="0.2">
      <c r="A39" s="40">
        <v>32</v>
      </c>
      <c r="B39" s="11" t="s">
        <v>50</v>
      </c>
      <c r="C39" s="11" t="s">
        <v>52</v>
      </c>
      <c r="D39" s="15" t="s">
        <v>340</v>
      </c>
      <c r="E39" s="12" t="s">
        <v>13</v>
      </c>
      <c r="F39" s="13">
        <f t="shared" si="0"/>
        <v>0.4</v>
      </c>
      <c r="G39" s="13"/>
      <c r="H39" s="13">
        <v>0.4</v>
      </c>
      <c r="I39" s="14"/>
      <c r="J39" s="28"/>
      <c r="K39" s="28"/>
      <c r="L39" s="28"/>
      <c r="M39" s="28"/>
      <c r="N39" s="42"/>
    </row>
    <row r="40" spans="1:14" x14ac:dyDescent="0.2">
      <c r="A40" s="40">
        <v>33</v>
      </c>
      <c r="B40" s="11" t="s">
        <v>53</v>
      </c>
      <c r="C40" s="11" t="s">
        <v>54</v>
      </c>
      <c r="D40" s="90" t="s">
        <v>323</v>
      </c>
      <c r="E40" s="12" t="s">
        <v>13</v>
      </c>
      <c r="F40" s="13">
        <f t="shared" si="0"/>
        <v>0.2</v>
      </c>
      <c r="G40" s="13"/>
      <c r="H40" s="13">
        <v>0.2</v>
      </c>
      <c r="I40" s="14"/>
      <c r="J40" s="28"/>
      <c r="K40" s="28"/>
      <c r="L40" s="28"/>
      <c r="M40" s="28"/>
      <c r="N40" s="42"/>
    </row>
    <row r="41" spans="1:14" x14ac:dyDescent="0.2">
      <c r="A41" s="40">
        <v>34</v>
      </c>
      <c r="B41" s="11" t="s">
        <v>53</v>
      </c>
      <c r="C41" s="11" t="s">
        <v>55</v>
      </c>
      <c r="D41" s="90" t="s">
        <v>323</v>
      </c>
      <c r="E41" s="12" t="s">
        <v>13</v>
      </c>
      <c r="F41" s="13">
        <f t="shared" si="0"/>
        <v>0.2</v>
      </c>
      <c r="G41" s="13"/>
      <c r="H41" s="13">
        <v>0.2</v>
      </c>
      <c r="I41" s="14"/>
      <c r="J41" s="28"/>
      <c r="K41" s="28"/>
      <c r="L41" s="28"/>
      <c r="M41" s="28"/>
      <c r="N41" s="42"/>
    </row>
    <row r="42" spans="1:14" x14ac:dyDescent="0.2">
      <c r="A42" s="40">
        <v>35</v>
      </c>
      <c r="B42" s="11" t="s">
        <v>53</v>
      </c>
      <c r="C42" s="11" t="s">
        <v>56</v>
      </c>
      <c r="D42" s="90" t="s">
        <v>323</v>
      </c>
      <c r="E42" s="12" t="s">
        <v>13</v>
      </c>
      <c r="F42" s="13">
        <f t="shared" si="0"/>
        <v>0.3</v>
      </c>
      <c r="G42" s="13"/>
      <c r="H42" s="13">
        <v>0.3</v>
      </c>
      <c r="I42" s="14"/>
      <c r="J42" s="28"/>
      <c r="K42" s="28"/>
      <c r="L42" s="28"/>
      <c r="M42" s="28"/>
      <c r="N42" s="42"/>
    </row>
    <row r="43" spans="1:14" x14ac:dyDescent="0.2">
      <c r="A43" s="40">
        <v>36</v>
      </c>
      <c r="B43" s="11" t="s">
        <v>53</v>
      </c>
      <c r="C43" s="11" t="s">
        <v>57</v>
      </c>
      <c r="D43" s="90" t="s">
        <v>323</v>
      </c>
      <c r="E43" s="12" t="s">
        <v>13</v>
      </c>
      <c r="F43" s="13">
        <f t="shared" si="0"/>
        <v>2.3499999999999996</v>
      </c>
      <c r="G43" s="13"/>
      <c r="H43" s="13">
        <v>2.3499999999999996</v>
      </c>
      <c r="I43" s="14"/>
      <c r="J43" s="28"/>
      <c r="K43" s="28"/>
      <c r="L43" s="28"/>
      <c r="M43" s="28"/>
      <c r="N43" s="42"/>
    </row>
    <row r="44" spans="1:14" x14ac:dyDescent="0.2">
      <c r="A44" s="40">
        <v>37</v>
      </c>
      <c r="B44" s="11" t="s">
        <v>53</v>
      </c>
      <c r="C44" s="11" t="s">
        <v>58</v>
      </c>
      <c r="D44" s="90" t="s">
        <v>323</v>
      </c>
      <c r="E44" s="12" t="s">
        <v>13</v>
      </c>
      <c r="F44" s="13">
        <f t="shared" si="0"/>
        <v>0.5</v>
      </c>
      <c r="G44" s="13"/>
      <c r="H44" s="13">
        <v>0.5</v>
      </c>
      <c r="I44" s="14"/>
      <c r="J44" s="28"/>
      <c r="K44" s="28"/>
      <c r="L44" s="28"/>
      <c r="M44" s="28"/>
      <c r="N44" s="42"/>
    </row>
    <row r="45" spans="1:14" x14ac:dyDescent="0.2">
      <c r="A45" s="40">
        <v>38</v>
      </c>
      <c r="B45" s="11" t="s">
        <v>53</v>
      </c>
      <c r="C45" s="11" t="s">
        <v>59</v>
      </c>
      <c r="D45" s="90" t="s">
        <v>323</v>
      </c>
      <c r="E45" s="12" t="s">
        <v>13</v>
      </c>
      <c r="F45" s="13">
        <f t="shared" si="0"/>
        <v>0.3</v>
      </c>
      <c r="G45" s="13"/>
      <c r="H45" s="13">
        <v>0.3</v>
      </c>
      <c r="I45" s="14"/>
      <c r="J45" s="28"/>
      <c r="K45" s="28"/>
      <c r="L45" s="28"/>
      <c r="M45" s="28"/>
      <c r="N45" s="42"/>
    </row>
    <row r="46" spans="1:14" x14ac:dyDescent="0.2">
      <c r="A46" s="40">
        <v>39</v>
      </c>
      <c r="B46" s="11" t="s">
        <v>53</v>
      </c>
      <c r="C46" s="11" t="s">
        <v>60</v>
      </c>
      <c r="D46" s="90" t="s">
        <v>323</v>
      </c>
      <c r="E46" s="12" t="s">
        <v>13</v>
      </c>
      <c r="F46" s="13">
        <f t="shared" si="0"/>
        <v>3.2</v>
      </c>
      <c r="G46" s="13"/>
      <c r="H46" s="13">
        <v>3.2</v>
      </c>
      <c r="I46" s="14"/>
      <c r="J46" s="28"/>
      <c r="K46" s="28"/>
      <c r="L46" s="28"/>
      <c r="M46" s="28"/>
      <c r="N46" s="42"/>
    </row>
    <row r="47" spans="1:14" x14ac:dyDescent="0.2">
      <c r="A47" s="40">
        <v>40</v>
      </c>
      <c r="B47" s="11" t="s">
        <v>53</v>
      </c>
      <c r="C47" s="11" t="s">
        <v>61</v>
      </c>
      <c r="D47" s="90" t="s">
        <v>323</v>
      </c>
      <c r="E47" s="12" t="s">
        <v>13</v>
      </c>
      <c r="F47" s="13">
        <f t="shared" si="0"/>
        <v>0.2</v>
      </c>
      <c r="G47" s="13"/>
      <c r="H47" s="13">
        <v>0.2</v>
      </c>
      <c r="I47" s="14"/>
      <c r="J47" s="28"/>
      <c r="K47" s="28"/>
      <c r="L47" s="28"/>
      <c r="M47" s="28"/>
      <c r="N47" s="42"/>
    </row>
    <row r="48" spans="1:14" x14ac:dyDescent="0.2">
      <c r="A48" s="40">
        <v>41</v>
      </c>
      <c r="B48" s="11" t="s">
        <v>53</v>
      </c>
      <c r="C48" s="11" t="s">
        <v>62</v>
      </c>
      <c r="D48" s="90" t="s">
        <v>323</v>
      </c>
      <c r="E48" s="12" t="s">
        <v>13</v>
      </c>
      <c r="F48" s="13">
        <f t="shared" si="0"/>
        <v>0.56000000000000005</v>
      </c>
      <c r="G48" s="13"/>
      <c r="H48" s="13">
        <v>0.56000000000000005</v>
      </c>
      <c r="I48" s="14"/>
      <c r="J48" s="28"/>
      <c r="K48" s="28"/>
      <c r="L48" s="28"/>
      <c r="M48" s="28"/>
      <c r="N48" s="42"/>
    </row>
    <row r="49" spans="1:14" x14ac:dyDescent="0.2">
      <c r="A49" s="40">
        <v>42</v>
      </c>
      <c r="B49" s="11" t="s">
        <v>53</v>
      </c>
      <c r="C49" s="11" t="s">
        <v>63</v>
      </c>
      <c r="D49" s="90" t="s">
        <v>323</v>
      </c>
      <c r="E49" s="12" t="s">
        <v>13</v>
      </c>
      <c r="F49" s="13">
        <f t="shared" si="0"/>
        <v>0.14000000000000001</v>
      </c>
      <c r="G49" s="13"/>
      <c r="H49" s="13">
        <v>0.14000000000000001</v>
      </c>
      <c r="I49" s="14"/>
      <c r="J49" s="28"/>
      <c r="K49" s="28"/>
      <c r="L49" s="28"/>
      <c r="M49" s="28"/>
      <c r="N49" s="42"/>
    </row>
    <row r="50" spans="1:14" x14ac:dyDescent="0.2">
      <c r="A50" s="40">
        <v>43</v>
      </c>
      <c r="B50" s="11" t="s">
        <v>53</v>
      </c>
      <c r="C50" s="11" t="s">
        <v>54</v>
      </c>
      <c r="D50" s="15" t="s">
        <v>341</v>
      </c>
      <c r="E50" s="12" t="s">
        <v>13</v>
      </c>
      <c r="F50" s="13">
        <f t="shared" si="0"/>
        <v>0.47</v>
      </c>
      <c r="G50" s="13"/>
      <c r="H50" s="13">
        <v>0.47</v>
      </c>
      <c r="I50" s="14"/>
      <c r="J50" s="28"/>
      <c r="K50" s="28"/>
      <c r="L50" s="28"/>
      <c r="M50" s="28"/>
      <c r="N50" s="42"/>
    </row>
    <row r="51" spans="1:14" x14ac:dyDescent="0.2">
      <c r="A51" s="40">
        <v>44</v>
      </c>
      <c r="B51" s="11" t="s">
        <v>53</v>
      </c>
      <c r="C51" s="11" t="s">
        <v>390</v>
      </c>
      <c r="D51" s="15" t="s">
        <v>341</v>
      </c>
      <c r="E51" s="12" t="s">
        <v>13</v>
      </c>
      <c r="F51" s="13">
        <f t="shared" si="0"/>
        <v>0.47</v>
      </c>
      <c r="G51" s="13"/>
      <c r="H51" s="13">
        <v>0.47</v>
      </c>
      <c r="I51" s="14"/>
      <c r="J51" s="28"/>
      <c r="K51" s="28"/>
      <c r="L51" s="28"/>
      <c r="M51" s="28"/>
      <c r="N51" s="42"/>
    </row>
    <row r="52" spans="1:14" x14ac:dyDescent="0.2">
      <c r="A52" s="40">
        <v>45</v>
      </c>
      <c r="B52" s="11" t="s">
        <v>64</v>
      </c>
      <c r="C52" s="11" t="s">
        <v>65</v>
      </c>
      <c r="D52" s="15" t="s">
        <v>319</v>
      </c>
      <c r="E52" s="12" t="s">
        <v>13</v>
      </c>
      <c r="F52" s="13">
        <f t="shared" si="0"/>
        <v>3.25</v>
      </c>
      <c r="G52" s="13"/>
      <c r="H52" s="13">
        <v>3.25</v>
      </c>
      <c r="I52" s="14"/>
      <c r="J52" s="28"/>
      <c r="K52" s="28"/>
      <c r="L52" s="28"/>
      <c r="M52" s="28"/>
      <c r="N52" s="42"/>
    </row>
    <row r="53" spans="1:14" x14ac:dyDescent="0.2">
      <c r="A53" s="40">
        <v>46</v>
      </c>
      <c r="B53" s="11" t="s">
        <v>66</v>
      </c>
      <c r="C53" s="11" t="s">
        <v>67</v>
      </c>
      <c r="D53" s="15" t="s">
        <v>342</v>
      </c>
      <c r="E53" s="12" t="s">
        <v>13</v>
      </c>
      <c r="F53" s="13">
        <f t="shared" si="0"/>
        <v>0.33</v>
      </c>
      <c r="G53" s="13"/>
      <c r="H53" s="13">
        <v>0.33</v>
      </c>
      <c r="I53" s="14"/>
      <c r="J53" s="27"/>
      <c r="K53" s="27"/>
      <c r="L53" s="27"/>
      <c r="M53" s="27"/>
      <c r="N53" s="41"/>
    </row>
    <row r="54" spans="1:14" x14ac:dyDescent="0.2">
      <c r="A54" s="40">
        <v>47</v>
      </c>
      <c r="B54" s="11" t="s">
        <v>66</v>
      </c>
      <c r="C54" s="11" t="s">
        <v>68</v>
      </c>
      <c r="D54" s="15" t="s">
        <v>343</v>
      </c>
      <c r="E54" s="12" t="s">
        <v>30</v>
      </c>
      <c r="F54" s="13">
        <f t="shared" si="0"/>
        <v>22</v>
      </c>
      <c r="G54" s="13"/>
      <c r="H54" s="13">
        <v>22</v>
      </c>
      <c r="I54" s="14"/>
      <c r="J54" s="28"/>
      <c r="K54" s="28"/>
      <c r="L54" s="28"/>
      <c r="M54" s="28"/>
      <c r="N54" s="42"/>
    </row>
    <row r="55" spans="1:14" x14ac:dyDescent="0.25">
      <c r="A55" s="40">
        <v>48</v>
      </c>
      <c r="B55" s="15" t="s">
        <v>66</v>
      </c>
      <c r="C55" s="15" t="s">
        <v>69</v>
      </c>
      <c r="D55" s="15" t="s">
        <v>342</v>
      </c>
      <c r="E55" s="16" t="s">
        <v>70</v>
      </c>
      <c r="F55" s="13">
        <f t="shared" si="0"/>
        <v>83</v>
      </c>
      <c r="G55" s="17"/>
      <c r="H55" s="17">
        <v>83</v>
      </c>
      <c r="I55" s="18"/>
      <c r="J55" s="31"/>
      <c r="K55" s="31"/>
      <c r="L55" s="31"/>
      <c r="M55" s="31"/>
      <c r="N55" s="43"/>
    </row>
    <row r="56" spans="1:14" s="24" customFormat="1" ht="20.100000000000001" customHeight="1" x14ac:dyDescent="0.2">
      <c r="A56" s="44" t="s">
        <v>71</v>
      </c>
      <c r="B56" s="19"/>
      <c r="C56" s="20"/>
      <c r="D56" s="20"/>
      <c r="E56" s="21"/>
      <c r="F56" s="22"/>
      <c r="G56" s="22"/>
      <c r="H56" s="22"/>
      <c r="I56" s="23"/>
      <c r="J56" s="28"/>
      <c r="K56" s="28"/>
      <c r="L56" s="28"/>
      <c r="M56" s="28"/>
      <c r="N56" s="42"/>
    </row>
    <row r="57" spans="1:14" ht="20.100000000000001" customHeight="1" x14ac:dyDescent="0.25">
      <c r="A57" s="81" t="s">
        <v>72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3"/>
    </row>
    <row r="58" spans="1:14" x14ac:dyDescent="0.2">
      <c r="A58" s="45">
        <v>1</v>
      </c>
      <c r="B58" s="15" t="s">
        <v>73</v>
      </c>
      <c r="C58" s="15" t="s">
        <v>74</v>
      </c>
      <c r="D58" s="15" t="s">
        <v>352</v>
      </c>
      <c r="E58" s="16" t="s">
        <v>13</v>
      </c>
      <c r="F58" s="13">
        <f t="shared" ref="F58:F89" si="1">SUM(G58:I58)</f>
        <v>0.4</v>
      </c>
      <c r="G58" s="13">
        <v>0.4</v>
      </c>
      <c r="H58" s="13"/>
      <c r="I58" s="13"/>
      <c r="J58" s="28"/>
      <c r="K58" s="28"/>
      <c r="L58" s="28"/>
      <c r="M58" s="28"/>
      <c r="N58" s="42"/>
    </row>
    <row r="59" spans="1:14" x14ac:dyDescent="0.2">
      <c r="A59" s="45">
        <v>2</v>
      </c>
      <c r="B59" s="15" t="s">
        <v>75</v>
      </c>
      <c r="C59" s="15" t="s">
        <v>391</v>
      </c>
      <c r="D59" s="15" t="s">
        <v>320</v>
      </c>
      <c r="E59" s="16" t="s">
        <v>10</v>
      </c>
      <c r="F59" s="13">
        <f t="shared" si="1"/>
        <v>54</v>
      </c>
      <c r="G59" s="13">
        <v>54</v>
      </c>
      <c r="H59" s="13"/>
      <c r="I59" s="13"/>
      <c r="J59" s="28"/>
      <c r="K59" s="28"/>
      <c r="L59" s="28"/>
      <c r="M59" s="28"/>
      <c r="N59" s="42"/>
    </row>
    <row r="60" spans="1:14" x14ac:dyDescent="0.2">
      <c r="A60" s="45">
        <v>3</v>
      </c>
      <c r="B60" s="15" t="s">
        <v>11</v>
      </c>
      <c r="C60" s="15" t="s">
        <v>15</v>
      </c>
      <c r="D60" s="15" t="s">
        <v>330</v>
      </c>
      <c r="E60" s="16" t="s">
        <v>13</v>
      </c>
      <c r="F60" s="13">
        <f t="shared" si="1"/>
        <v>2.85</v>
      </c>
      <c r="G60" s="13">
        <v>2.85</v>
      </c>
      <c r="H60" s="13"/>
      <c r="I60" s="13"/>
      <c r="J60" s="28"/>
      <c r="K60" s="28"/>
      <c r="L60" s="28"/>
      <c r="M60" s="28"/>
      <c r="N60" s="42"/>
    </row>
    <row r="61" spans="1:14" x14ac:dyDescent="0.2">
      <c r="A61" s="45">
        <v>4</v>
      </c>
      <c r="B61" s="15" t="s">
        <v>76</v>
      </c>
      <c r="C61" s="15" t="s">
        <v>77</v>
      </c>
      <c r="D61" s="15" t="s">
        <v>324</v>
      </c>
      <c r="E61" s="16" t="s">
        <v>13</v>
      </c>
      <c r="F61" s="13">
        <f t="shared" si="1"/>
        <v>0.1</v>
      </c>
      <c r="G61" s="13"/>
      <c r="H61" s="13"/>
      <c r="I61" s="13">
        <v>0.1</v>
      </c>
      <c r="J61" s="28"/>
      <c r="K61" s="28"/>
      <c r="L61" s="28"/>
      <c r="M61" s="28"/>
      <c r="N61" s="42"/>
    </row>
    <row r="62" spans="1:14" x14ac:dyDescent="0.2">
      <c r="A62" s="45">
        <v>5</v>
      </c>
      <c r="B62" s="15" t="s">
        <v>19</v>
      </c>
      <c r="C62" s="15" t="s">
        <v>78</v>
      </c>
      <c r="D62" s="15" t="s">
        <v>363</v>
      </c>
      <c r="E62" s="16" t="s">
        <v>13</v>
      </c>
      <c r="F62" s="13">
        <f t="shared" si="1"/>
        <v>4</v>
      </c>
      <c r="G62" s="13">
        <v>4</v>
      </c>
      <c r="H62" s="13"/>
      <c r="I62" s="13"/>
      <c r="J62" s="28"/>
      <c r="K62" s="28"/>
      <c r="L62" s="28"/>
      <c r="M62" s="28"/>
      <c r="N62" s="42"/>
    </row>
    <row r="63" spans="1:14" x14ac:dyDescent="0.2">
      <c r="A63" s="45">
        <v>6</v>
      </c>
      <c r="B63" s="15" t="s">
        <v>19</v>
      </c>
      <c r="C63" s="15" t="s">
        <v>22</v>
      </c>
      <c r="D63" s="15" t="s">
        <v>363</v>
      </c>
      <c r="E63" s="16" t="s">
        <v>13</v>
      </c>
      <c r="F63" s="13">
        <f t="shared" si="1"/>
        <v>0.02</v>
      </c>
      <c r="G63" s="13">
        <v>0.02</v>
      </c>
      <c r="H63" s="13"/>
      <c r="I63" s="13"/>
      <c r="J63" s="28"/>
      <c r="K63" s="28"/>
      <c r="L63" s="28"/>
      <c r="M63" s="28"/>
      <c r="N63" s="42"/>
    </row>
    <row r="64" spans="1:14" x14ac:dyDescent="0.2">
      <c r="A64" s="45">
        <v>7</v>
      </c>
      <c r="B64" s="15" t="s">
        <v>19</v>
      </c>
      <c r="C64" s="15" t="s">
        <v>79</v>
      </c>
      <c r="D64" s="15" t="s">
        <v>363</v>
      </c>
      <c r="E64" s="16" t="s">
        <v>13</v>
      </c>
      <c r="F64" s="13">
        <f t="shared" si="1"/>
        <v>0.95200000000000007</v>
      </c>
      <c r="G64" s="13">
        <v>0.95200000000000007</v>
      </c>
      <c r="H64" s="13"/>
      <c r="I64" s="13"/>
      <c r="J64" s="28"/>
      <c r="K64" s="28"/>
      <c r="L64" s="28"/>
      <c r="M64" s="28"/>
      <c r="N64" s="42"/>
    </row>
    <row r="65" spans="1:14" x14ac:dyDescent="0.2">
      <c r="A65" s="45">
        <v>8</v>
      </c>
      <c r="B65" s="15" t="s">
        <v>26</v>
      </c>
      <c r="C65" s="15" t="s">
        <v>80</v>
      </c>
      <c r="D65" s="11" t="s">
        <v>325</v>
      </c>
      <c r="E65" s="16" t="s">
        <v>13</v>
      </c>
      <c r="F65" s="13">
        <f t="shared" si="1"/>
        <v>1.7200000000000002</v>
      </c>
      <c r="G65" s="13">
        <v>1.7200000000000002</v>
      </c>
      <c r="H65" s="13"/>
      <c r="I65" s="13"/>
      <c r="J65" s="28"/>
      <c r="K65" s="28"/>
      <c r="L65" s="28"/>
      <c r="M65" s="28"/>
      <c r="N65" s="42"/>
    </row>
    <row r="66" spans="1:14" x14ac:dyDescent="0.2">
      <c r="A66" s="45">
        <v>9</v>
      </c>
      <c r="B66" s="15" t="s">
        <v>81</v>
      </c>
      <c r="C66" s="15" t="s">
        <v>82</v>
      </c>
      <c r="D66" s="15" t="s">
        <v>326</v>
      </c>
      <c r="E66" s="16" t="s">
        <v>30</v>
      </c>
      <c r="F66" s="13">
        <f t="shared" si="1"/>
        <v>10</v>
      </c>
      <c r="G66" s="13"/>
      <c r="H66" s="13">
        <v>10</v>
      </c>
      <c r="I66" s="13"/>
      <c r="J66" s="28"/>
      <c r="K66" s="28"/>
      <c r="L66" s="28"/>
      <c r="M66" s="28"/>
      <c r="N66" s="42"/>
    </row>
    <row r="67" spans="1:14" x14ac:dyDescent="0.2">
      <c r="A67" s="45">
        <v>10</v>
      </c>
      <c r="B67" s="15" t="s">
        <v>83</v>
      </c>
      <c r="C67" s="15" t="s">
        <v>23</v>
      </c>
      <c r="D67" s="15" t="s">
        <v>327</v>
      </c>
      <c r="E67" s="16" t="s">
        <v>13</v>
      </c>
      <c r="F67" s="13">
        <f t="shared" si="1"/>
        <v>0.84</v>
      </c>
      <c r="G67" s="13">
        <v>0.84</v>
      </c>
      <c r="H67" s="13"/>
      <c r="I67" s="13"/>
      <c r="J67" s="28"/>
      <c r="K67" s="28"/>
      <c r="L67" s="28"/>
      <c r="M67" s="28"/>
      <c r="N67" s="42"/>
    </row>
    <row r="68" spans="1:14" x14ac:dyDescent="0.2">
      <c r="A68" s="45">
        <v>11</v>
      </c>
      <c r="B68" s="15" t="s">
        <v>84</v>
      </c>
      <c r="C68" s="15" t="s">
        <v>85</v>
      </c>
      <c r="D68" s="15" t="s">
        <v>327</v>
      </c>
      <c r="E68" s="16" t="s">
        <v>13</v>
      </c>
      <c r="F68" s="13">
        <f t="shared" si="1"/>
        <v>1.29</v>
      </c>
      <c r="G68" s="13"/>
      <c r="H68" s="13"/>
      <c r="I68" s="13">
        <v>1.29</v>
      </c>
      <c r="J68" s="28"/>
      <c r="K68" s="28"/>
      <c r="L68" s="28"/>
      <c r="M68" s="28"/>
      <c r="N68" s="42"/>
    </row>
    <row r="69" spans="1:14" x14ac:dyDescent="0.2">
      <c r="A69" s="45">
        <v>12</v>
      </c>
      <c r="B69" s="15" t="s">
        <v>86</v>
      </c>
      <c r="C69" s="15" t="s">
        <v>87</v>
      </c>
      <c r="D69" s="15" t="s">
        <v>364</v>
      </c>
      <c r="E69" s="16" t="s">
        <v>30</v>
      </c>
      <c r="F69" s="13">
        <f t="shared" si="1"/>
        <v>50</v>
      </c>
      <c r="G69" s="13">
        <v>50</v>
      </c>
      <c r="H69" s="13"/>
      <c r="I69" s="13"/>
      <c r="J69" s="28"/>
      <c r="K69" s="28"/>
      <c r="L69" s="28"/>
      <c r="M69" s="28"/>
      <c r="N69" s="42"/>
    </row>
    <row r="70" spans="1:14" x14ac:dyDescent="0.2">
      <c r="A70" s="45">
        <v>13</v>
      </c>
      <c r="B70" s="15" t="s">
        <v>88</v>
      </c>
      <c r="C70" s="15" t="s">
        <v>89</v>
      </c>
      <c r="D70" s="15" t="s">
        <v>328</v>
      </c>
      <c r="E70" s="16" t="s">
        <v>90</v>
      </c>
      <c r="F70" s="13">
        <f t="shared" si="1"/>
        <v>45</v>
      </c>
      <c r="G70" s="13">
        <v>45</v>
      </c>
      <c r="H70" s="13"/>
      <c r="I70" s="13"/>
      <c r="J70" s="28"/>
      <c r="K70" s="28"/>
      <c r="L70" s="28"/>
      <c r="M70" s="28"/>
      <c r="N70" s="42"/>
    </row>
    <row r="71" spans="1:14" x14ac:dyDescent="0.2">
      <c r="A71" s="45">
        <v>14</v>
      </c>
      <c r="B71" s="15" t="s">
        <v>91</v>
      </c>
      <c r="C71" s="15" t="s">
        <v>92</v>
      </c>
      <c r="D71" s="15" t="s">
        <v>321</v>
      </c>
      <c r="E71" s="16" t="s">
        <v>70</v>
      </c>
      <c r="F71" s="13">
        <f t="shared" si="1"/>
        <v>2.7</v>
      </c>
      <c r="G71" s="13">
        <v>2.7</v>
      </c>
      <c r="H71" s="13"/>
      <c r="I71" s="13"/>
      <c r="J71" s="28"/>
      <c r="K71" s="28"/>
      <c r="L71" s="28"/>
      <c r="M71" s="28"/>
      <c r="N71" s="42"/>
    </row>
    <row r="72" spans="1:14" x14ac:dyDescent="0.2">
      <c r="A72" s="45">
        <v>15</v>
      </c>
      <c r="B72" s="15" t="s">
        <v>93</v>
      </c>
      <c r="C72" s="15" t="s">
        <v>348</v>
      </c>
      <c r="D72" s="15" t="s">
        <v>321</v>
      </c>
      <c r="E72" s="16" t="s">
        <v>70</v>
      </c>
      <c r="F72" s="13">
        <f t="shared" si="1"/>
        <v>45</v>
      </c>
      <c r="G72" s="13"/>
      <c r="H72" s="13"/>
      <c r="I72" s="13">
        <v>45</v>
      </c>
      <c r="J72" s="28"/>
      <c r="K72" s="28"/>
      <c r="L72" s="28"/>
      <c r="M72" s="28"/>
      <c r="N72" s="42"/>
    </row>
    <row r="73" spans="1:14" x14ac:dyDescent="0.2">
      <c r="A73" s="45">
        <v>16</v>
      </c>
      <c r="B73" s="15" t="s">
        <v>94</v>
      </c>
      <c r="C73" s="15" t="s">
        <v>95</v>
      </c>
      <c r="D73" s="15" t="s">
        <v>329</v>
      </c>
      <c r="E73" s="16" t="s">
        <v>70</v>
      </c>
      <c r="F73" s="13">
        <f t="shared" si="1"/>
        <v>120</v>
      </c>
      <c r="G73" s="13"/>
      <c r="H73" s="13"/>
      <c r="I73" s="13">
        <v>120</v>
      </c>
      <c r="J73" s="28"/>
      <c r="K73" s="28"/>
      <c r="L73" s="28"/>
      <c r="M73" s="28"/>
      <c r="N73" s="42"/>
    </row>
    <row r="74" spans="1:14" x14ac:dyDescent="0.2">
      <c r="A74" s="45">
        <v>17</v>
      </c>
      <c r="B74" s="15" t="s">
        <v>96</v>
      </c>
      <c r="C74" s="15" t="s">
        <v>97</v>
      </c>
      <c r="D74" s="15" t="s">
        <v>360</v>
      </c>
      <c r="E74" s="16" t="s">
        <v>10</v>
      </c>
      <c r="F74" s="13">
        <f t="shared" si="1"/>
        <v>300</v>
      </c>
      <c r="G74" s="13">
        <v>300</v>
      </c>
      <c r="H74" s="13"/>
      <c r="I74" s="13"/>
      <c r="J74" s="27"/>
      <c r="K74" s="27"/>
      <c r="L74" s="27"/>
      <c r="M74" s="27"/>
      <c r="N74" s="41"/>
    </row>
    <row r="75" spans="1:14" x14ac:dyDescent="0.25">
      <c r="A75" s="45">
        <v>18</v>
      </c>
      <c r="B75" s="15" t="s">
        <v>98</v>
      </c>
      <c r="C75" s="15" t="s">
        <v>347</v>
      </c>
      <c r="D75" s="15" t="s">
        <v>322</v>
      </c>
      <c r="E75" s="16" t="s">
        <v>10</v>
      </c>
      <c r="F75" s="13">
        <f t="shared" si="1"/>
        <v>141.4</v>
      </c>
      <c r="G75" s="13"/>
      <c r="H75" s="13"/>
      <c r="I75" s="13">
        <v>141.4</v>
      </c>
      <c r="J75" s="31"/>
      <c r="K75" s="31"/>
      <c r="L75" s="31"/>
      <c r="M75" s="31"/>
      <c r="N75" s="43"/>
    </row>
    <row r="76" spans="1:14" x14ac:dyDescent="0.2">
      <c r="A76" s="45">
        <v>19</v>
      </c>
      <c r="B76" s="15" t="s">
        <v>98</v>
      </c>
      <c r="C76" s="15" t="s">
        <v>346</v>
      </c>
      <c r="D76" s="15" t="s">
        <v>322</v>
      </c>
      <c r="E76" s="16" t="s">
        <v>10</v>
      </c>
      <c r="F76" s="13">
        <f t="shared" si="1"/>
        <v>114.75</v>
      </c>
      <c r="G76" s="13"/>
      <c r="H76" s="13"/>
      <c r="I76" s="13">
        <v>114.75</v>
      </c>
      <c r="J76" s="27"/>
      <c r="K76" s="27"/>
      <c r="L76" s="27"/>
      <c r="M76" s="27"/>
      <c r="N76" s="41"/>
    </row>
    <row r="77" spans="1:14" x14ac:dyDescent="0.2">
      <c r="A77" s="45">
        <v>20</v>
      </c>
      <c r="B77" s="15" t="s">
        <v>98</v>
      </c>
      <c r="C77" s="15" t="s">
        <v>345</v>
      </c>
      <c r="D77" s="15" t="s">
        <v>322</v>
      </c>
      <c r="E77" s="16" t="s">
        <v>10</v>
      </c>
      <c r="F77" s="13">
        <f t="shared" si="1"/>
        <v>65.45</v>
      </c>
      <c r="G77" s="13"/>
      <c r="H77" s="13"/>
      <c r="I77" s="13">
        <v>65.45</v>
      </c>
      <c r="J77" s="27"/>
      <c r="K77" s="27"/>
      <c r="L77" s="27"/>
      <c r="M77" s="27"/>
      <c r="N77" s="41"/>
    </row>
    <row r="78" spans="1:14" x14ac:dyDescent="0.2">
      <c r="A78" s="45">
        <v>21</v>
      </c>
      <c r="B78" s="15" t="s">
        <v>98</v>
      </c>
      <c r="C78" s="15" t="s">
        <v>344</v>
      </c>
      <c r="D78" s="15" t="s">
        <v>322</v>
      </c>
      <c r="E78" s="16" t="s">
        <v>10</v>
      </c>
      <c r="F78" s="13">
        <f t="shared" si="1"/>
        <v>49.56</v>
      </c>
      <c r="G78" s="13"/>
      <c r="H78" s="13"/>
      <c r="I78" s="13">
        <v>49.56</v>
      </c>
      <c r="J78" s="27"/>
      <c r="K78" s="27"/>
      <c r="L78" s="27"/>
      <c r="M78" s="27"/>
      <c r="N78" s="41"/>
    </row>
    <row r="79" spans="1:14" x14ac:dyDescent="0.2">
      <c r="A79" s="45">
        <v>22</v>
      </c>
      <c r="B79" s="15" t="s">
        <v>46</v>
      </c>
      <c r="C79" s="15" t="s">
        <v>49</v>
      </c>
      <c r="D79" s="15" t="s">
        <v>322</v>
      </c>
      <c r="E79" s="16" t="s">
        <v>13</v>
      </c>
      <c r="F79" s="13">
        <f t="shared" si="1"/>
        <v>5.5E-2</v>
      </c>
      <c r="G79" s="13">
        <v>5.5E-2</v>
      </c>
      <c r="H79" s="13"/>
      <c r="I79" s="13"/>
      <c r="J79" s="27"/>
      <c r="K79" s="27"/>
      <c r="L79" s="27"/>
      <c r="M79" s="27"/>
      <c r="N79" s="41"/>
    </row>
    <row r="80" spans="1:14" x14ac:dyDescent="0.2">
      <c r="A80" s="45">
        <v>23</v>
      </c>
      <c r="B80" s="15" t="s">
        <v>99</v>
      </c>
      <c r="C80" s="15" t="s">
        <v>100</v>
      </c>
      <c r="D80" s="15" t="s">
        <v>322</v>
      </c>
      <c r="E80" s="16" t="s">
        <v>13</v>
      </c>
      <c r="F80" s="13">
        <f t="shared" si="1"/>
        <v>0.06</v>
      </c>
      <c r="G80" s="13">
        <v>0.06</v>
      </c>
      <c r="H80" s="13"/>
      <c r="I80" s="13"/>
      <c r="J80" s="28"/>
      <c r="K80" s="28"/>
      <c r="L80" s="28"/>
      <c r="M80" s="28"/>
      <c r="N80" s="42"/>
    </row>
    <row r="81" spans="1:14" x14ac:dyDescent="0.2">
      <c r="A81" s="45">
        <v>24</v>
      </c>
      <c r="B81" s="15" t="s">
        <v>101</v>
      </c>
      <c r="C81" s="15" t="s">
        <v>102</v>
      </c>
      <c r="D81" s="15" t="s">
        <v>322</v>
      </c>
      <c r="E81" s="16" t="s">
        <v>13</v>
      </c>
      <c r="F81" s="13">
        <f t="shared" si="1"/>
        <v>0.03</v>
      </c>
      <c r="G81" s="13">
        <v>0.03</v>
      </c>
      <c r="H81" s="13"/>
      <c r="I81" s="13"/>
      <c r="J81" s="28"/>
      <c r="K81" s="28"/>
      <c r="L81" s="28"/>
      <c r="M81" s="28"/>
      <c r="N81" s="42"/>
    </row>
    <row r="82" spans="1:14" x14ac:dyDescent="0.2">
      <c r="A82" s="45">
        <v>25</v>
      </c>
      <c r="B82" s="15" t="s">
        <v>101</v>
      </c>
      <c r="C82" s="15" t="s">
        <v>103</v>
      </c>
      <c r="D82" s="15" t="s">
        <v>314</v>
      </c>
      <c r="E82" s="16" t="s">
        <v>70</v>
      </c>
      <c r="F82" s="13">
        <f t="shared" si="1"/>
        <v>210</v>
      </c>
      <c r="G82" s="13"/>
      <c r="H82" s="13"/>
      <c r="I82" s="13">
        <v>210</v>
      </c>
      <c r="J82" s="28"/>
      <c r="K82" s="28"/>
      <c r="L82" s="28"/>
      <c r="M82" s="28"/>
      <c r="N82" s="42"/>
    </row>
    <row r="83" spans="1:14" x14ac:dyDescent="0.2">
      <c r="A83" s="45">
        <v>26</v>
      </c>
      <c r="B83" s="15" t="s">
        <v>104</v>
      </c>
      <c r="C83" s="15" t="s">
        <v>105</v>
      </c>
      <c r="D83" s="15" t="s">
        <v>365</v>
      </c>
      <c r="E83" s="16" t="s">
        <v>13</v>
      </c>
      <c r="F83" s="13">
        <f t="shared" si="1"/>
        <v>1.651</v>
      </c>
      <c r="G83" s="13">
        <v>1.651</v>
      </c>
      <c r="H83" s="13"/>
      <c r="I83" s="13"/>
      <c r="J83" s="28"/>
      <c r="K83" s="28"/>
      <c r="L83" s="28"/>
      <c r="M83" s="28"/>
      <c r="N83" s="42"/>
    </row>
    <row r="84" spans="1:14" x14ac:dyDescent="0.2">
      <c r="A84" s="45">
        <v>27</v>
      </c>
      <c r="B84" s="15" t="s">
        <v>53</v>
      </c>
      <c r="C84" s="15" t="s">
        <v>106</v>
      </c>
      <c r="D84" s="15" t="s">
        <v>323</v>
      </c>
      <c r="E84" s="16" t="s">
        <v>13</v>
      </c>
      <c r="F84" s="13">
        <f t="shared" si="1"/>
        <v>1.7829999999999999</v>
      </c>
      <c r="G84" s="13">
        <v>1.7829999999999999</v>
      </c>
      <c r="H84" s="13"/>
      <c r="I84" s="13"/>
      <c r="J84" s="28"/>
      <c r="K84" s="28"/>
      <c r="L84" s="28"/>
      <c r="M84" s="28"/>
      <c r="N84" s="42"/>
    </row>
    <row r="85" spans="1:14" x14ac:dyDescent="0.2">
      <c r="A85" s="45">
        <v>28</v>
      </c>
      <c r="B85" s="15" t="s">
        <v>53</v>
      </c>
      <c r="C85" s="15" t="s">
        <v>57</v>
      </c>
      <c r="D85" s="15" t="s">
        <v>366</v>
      </c>
      <c r="E85" s="16" t="s">
        <v>13</v>
      </c>
      <c r="F85" s="13">
        <f t="shared" si="1"/>
        <v>1.2E-2</v>
      </c>
      <c r="G85" s="13">
        <v>1.2E-2</v>
      </c>
      <c r="H85" s="13"/>
      <c r="I85" s="13"/>
      <c r="J85" s="28"/>
      <c r="K85" s="28"/>
      <c r="L85" s="28"/>
      <c r="M85" s="28"/>
      <c r="N85" s="42"/>
    </row>
    <row r="86" spans="1:14" x14ac:dyDescent="0.2">
      <c r="A86" s="45">
        <v>29</v>
      </c>
      <c r="B86" s="15" t="s">
        <v>53</v>
      </c>
      <c r="C86" s="15" t="s">
        <v>58</v>
      </c>
      <c r="D86" s="15" t="s">
        <v>338</v>
      </c>
      <c r="E86" s="16" t="s">
        <v>13</v>
      </c>
      <c r="F86" s="13">
        <f t="shared" si="1"/>
        <v>2.5000000000000001E-2</v>
      </c>
      <c r="G86" s="13">
        <v>2.5000000000000001E-2</v>
      </c>
      <c r="H86" s="13"/>
      <c r="I86" s="13"/>
      <c r="J86" s="28"/>
      <c r="K86" s="28"/>
      <c r="L86" s="28"/>
      <c r="M86" s="28"/>
      <c r="N86" s="42"/>
    </row>
    <row r="87" spans="1:14" x14ac:dyDescent="0.2">
      <c r="A87" s="45">
        <v>30</v>
      </c>
      <c r="B87" s="15" t="s">
        <v>53</v>
      </c>
      <c r="C87" s="15" t="s">
        <v>60</v>
      </c>
      <c r="D87" s="15" t="s">
        <v>338</v>
      </c>
      <c r="E87" s="16" t="s">
        <v>13</v>
      </c>
      <c r="F87" s="13">
        <f t="shared" si="1"/>
        <v>3.4380000000000002</v>
      </c>
      <c r="G87" s="13">
        <v>3.4380000000000002</v>
      </c>
      <c r="H87" s="13"/>
      <c r="I87" s="13"/>
      <c r="J87" s="28"/>
      <c r="K87" s="28"/>
      <c r="L87" s="28"/>
      <c r="M87" s="28"/>
      <c r="N87" s="42"/>
    </row>
    <row r="88" spans="1:14" x14ac:dyDescent="0.2">
      <c r="A88" s="45">
        <v>31</v>
      </c>
      <c r="B88" s="15" t="s">
        <v>53</v>
      </c>
      <c r="C88" s="15" t="s">
        <v>62</v>
      </c>
      <c r="D88" s="15" t="s">
        <v>338</v>
      </c>
      <c r="E88" s="16" t="s">
        <v>13</v>
      </c>
      <c r="F88" s="13">
        <f t="shared" si="1"/>
        <v>0.14000000000000001</v>
      </c>
      <c r="G88" s="13">
        <v>0.14000000000000001</v>
      </c>
      <c r="H88" s="13"/>
      <c r="I88" s="13"/>
      <c r="J88" s="28"/>
      <c r="K88" s="28"/>
      <c r="L88" s="28"/>
      <c r="M88" s="28"/>
      <c r="N88" s="42"/>
    </row>
    <row r="89" spans="1:14" x14ac:dyDescent="0.2">
      <c r="A89" s="45">
        <v>32</v>
      </c>
      <c r="B89" s="15" t="s">
        <v>64</v>
      </c>
      <c r="C89" s="15" t="s">
        <v>65</v>
      </c>
      <c r="D89" s="15" t="s">
        <v>367</v>
      </c>
      <c r="E89" s="16" t="s">
        <v>13</v>
      </c>
      <c r="F89" s="13">
        <f t="shared" si="1"/>
        <v>3.5000000000000003E-2</v>
      </c>
      <c r="G89" s="13">
        <v>3.5000000000000003E-2</v>
      </c>
      <c r="H89" s="13"/>
      <c r="I89" s="13"/>
      <c r="J89" s="28"/>
      <c r="K89" s="28"/>
      <c r="L89" s="28"/>
      <c r="M89" s="28"/>
      <c r="N89" s="42"/>
    </row>
    <row r="90" spans="1:14" s="24" customFormat="1" ht="20.100000000000001" customHeight="1" x14ac:dyDescent="0.2">
      <c r="A90" s="44" t="s">
        <v>107</v>
      </c>
      <c r="B90" s="19"/>
      <c r="C90" s="20"/>
      <c r="D90" s="20"/>
      <c r="E90" s="21"/>
      <c r="F90" s="22"/>
      <c r="G90" s="22"/>
      <c r="H90" s="22"/>
      <c r="I90" s="23"/>
      <c r="J90" s="28"/>
      <c r="K90" s="28"/>
      <c r="L90" s="28"/>
      <c r="M90" s="28"/>
      <c r="N90" s="42"/>
    </row>
    <row r="91" spans="1:14" ht="20.100000000000001" customHeight="1" x14ac:dyDescent="0.25">
      <c r="A91" s="81" t="s">
        <v>108</v>
      </c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3"/>
    </row>
    <row r="92" spans="1:14" x14ac:dyDescent="0.2">
      <c r="A92" s="45">
        <v>1</v>
      </c>
      <c r="B92" s="15" t="s">
        <v>109</v>
      </c>
      <c r="C92" s="15" t="s">
        <v>110</v>
      </c>
      <c r="D92" s="15" t="s">
        <v>352</v>
      </c>
      <c r="E92" s="16" t="s">
        <v>13</v>
      </c>
      <c r="F92" s="13">
        <f t="shared" ref="F92:F127" si="2">SUM(G92:I92)</f>
        <v>0.13800000000000001</v>
      </c>
      <c r="G92" s="13"/>
      <c r="H92" s="13">
        <v>0.13800000000000001</v>
      </c>
      <c r="I92" s="13"/>
      <c r="J92" s="28"/>
      <c r="K92" s="28"/>
      <c r="L92" s="28"/>
      <c r="M92" s="28"/>
      <c r="N92" s="42"/>
    </row>
    <row r="93" spans="1:14" x14ac:dyDescent="0.2">
      <c r="A93" s="45">
        <v>2</v>
      </c>
      <c r="B93" s="15" t="s">
        <v>11</v>
      </c>
      <c r="C93" s="15" t="s">
        <v>14</v>
      </c>
      <c r="D93" s="15" t="s">
        <v>330</v>
      </c>
      <c r="E93" s="16" t="s">
        <v>13</v>
      </c>
      <c r="F93" s="13">
        <f t="shared" si="2"/>
        <v>0.54</v>
      </c>
      <c r="G93" s="13"/>
      <c r="H93" s="13">
        <v>0.54</v>
      </c>
      <c r="I93" s="13"/>
      <c r="J93" s="28"/>
      <c r="K93" s="28"/>
      <c r="L93" s="28"/>
      <c r="M93" s="28"/>
      <c r="N93" s="42"/>
    </row>
    <row r="94" spans="1:14" x14ac:dyDescent="0.2">
      <c r="A94" s="45">
        <v>3</v>
      </c>
      <c r="B94" s="15" t="s">
        <v>11</v>
      </c>
      <c r="C94" s="15" t="s">
        <v>111</v>
      </c>
      <c r="D94" s="15" t="s">
        <v>330</v>
      </c>
      <c r="E94" s="16" t="s">
        <v>13</v>
      </c>
      <c r="F94" s="13">
        <f t="shared" si="2"/>
        <v>0.16400000000000001</v>
      </c>
      <c r="G94" s="13"/>
      <c r="H94" s="13">
        <v>0.16400000000000001</v>
      </c>
      <c r="I94" s="13"/>
      <c r="J94" s="28"/>
      <c r="K94" s="28"/>
      <c r="L94" s="28"/>
      <c r="M94" s="28"/>
      <c r="N94" s="42"/>
    </row>
    <row r="95" spans="1:14" x14ac:dyDescent="0.2">
      <c r="A95" s="45">
        <v>4</v>
      </c>
      <c r="B95" s="15" t="s">
        <v>11</v>
      </c>
      <c r="C95" s="15" t="s">
        <v>112</v>
      </c>
      <c r="D95" s="15" t="s">
        <v>330</v>
      </c>
      <c r="E95" s="16" t="s">
        <v>13</v>
      </c>
      <c r="F95" s="13">
        <f t="shared" si="2"/>
        <v>0.13300000000000001</v>
      </c>
      <c r="G95" s="13"/>
      <c r="H95" s="13">
        <v>0.13300000000000001</v>
      </c>
      <c r="I95" s="13"/>
      <c r="J95" s="28"/>
      <c r="K95" s="28"/>
      <c r="L95" s="28"/>
      <c r="M95" s="28"/>
      <c r="N95" s="42"/>
    </row>
    <row r="96" spans="1:14" x14ac:dyDescent="0.2">
      <c r="A96" s="45">
        <v>5</v>
      </c>
      <c r="B96" s="15" t="s">
        <v>19</v>
      </c>
      <c r="C96" s="15" t="s">
        <v>113</v>
      </c>
      <c r="D96" s="15" t="s">
        <v>310</v>
      </c>
      <c r="E96" s="16" t="s">
        <v>13</v>
      </c>
      <c r="F96" s="13">
        <f t="shared" si="2"/>
        <v>0.71799999999999997</v>
      </c>
      <c r="G96" s="13"/>
      <c r="H96" s="13">
        <v>0.71799999999999997</v>
      </c>
      <c r="I96" s="13"/>
      <c r="J96" s="28"/>
      <c r="K96" s="28"/>
      <c r="L96" s="28"/>
      <c r="M96" s="28"/>
      <c r="N96" s="42"/>
    </row>
    <row r="97" spans="1:14" x14ac:dyDescent="0.2">
      <c r="A97" s="45">
        <v>6</v>
      </c>
      <c r="B97" s="15" t="s">
        <v>19</v>
      </c>
      <c r="C97" s="15" t="s">
        <v>114</v>
      </c>
      <c r="D97" s="15" t="s">
        <v>310</v>
      </c>
      <c r="E97" s="16" t="s">
        <v>13</v>
      </c>
      <c r="F97" s="13">
        <f t="shared" si="2"/>
        <v>0.71799999999999997</v>
      </c>
      <c r="G97" s="13"/>
      <c r="H97" s="13">
        <v>0.71799999999999997</v>
      </c>
      <c r="I97" s="13"/>
      <c r="J97" s="28"/>
      <c r="K97" s="28"/>
      <c r="L97" s="28"/>
      <c r="M97" s="28"/>
      <c r="N97" s="42"/>
    </row>
    <row r="98" spans="1:14" x14ac:dyDescent="0.2">
      <c r="A98" s="45">
        <v>7</v>
      </c>
      <c r="B98" s="15" t="s">
        <v>19</v>
      </c>
      <c r="C98" s="15" t="s">
        <v>115</v>
      </c>
      <c r="D98" s="15" t="s">
        <v>310</v>
      </c>
      <c r="E98" s="16" t="s">
        <v>13</v>
      </c>
      <c r="F98" s="13">
        <f t="shared" si="2"/>
        <v>0.58600000000000008</v>
      </c>
      <c r="G98" s="13"/>
      <c r="H98" s="13">
        <v>0.58600000000000008</v>
      </c>
      <c r="I98" s="13"/>
      <c r="J98" s="28"/>
      <c r="K98" s="28"/>
      <c r="L98" s="28"/>
      <c r="M98" s="28"/>
      <c r="N98" s="42"/>
    </row>
    <row r="99" spans="1:14" x14ac:dyDescent="0.2">
      <c r="A99" s="45">
        <v>8</v>
      </c>
      <c r="B99" s="15" t="s">
        <v>19</v>
      </c>
      <c r="C99" s="15" t="s">
        <v>79</v>
      </c>
      <c r="D99" s="15" t="s">
        <v>310</v>
      </c>
      <c r="E99" s="16" t="s">
        <v>13</v>
      </c>
      <c r="F99" s="13">
        <f t="shared" si="2"/>
        <v>0.06</v>
      </c>
      <c r="G99" s="13"/>
      <c r="H99" s="13">
        <v>0.06</v>
      </c>
      <c r="I99" s="13"/>
      <c r="J99" s="28"/>
      <c r="K99" s="28"/>
      <c r="L99" s="28"/>
      <c r="M99" s="28"/>
      <c r="N99" s="42"/>
    </row>
    <row r="100" spans="1:14" x14ac:dyDescent="0.2">
      <c r="A100" s="45">
        <v>9</v>
      </c>
      <c r="B100" s="15" t="s">
        <v>19</v>
      </c>
      <c r="C100" s="15" t="s">
        <v>116</v>
      </c>
      <c r="D100" s="15" t="s">
        <v>310</v>
      </c>
      <c r="E100" s="16" t="s">
        <v>13</v>
      </c>
      <c r="F100" s="13">
        <f t="shared" si="2"/>
        <v>0.8620000000000001</v>
      </c>
      <c r="G100" s="13"/>
      <c r="H100" s="13">
        <v>0.8620000000000001</v>
      </c>
      <c r="I100" s="13"/>
      <c r="J100" s="28"/>
      <c r="K100" s="28"/>
      <c r="L100" s="28"/>
      <c r="M100" s="28"/>
      <c r="N100" s="42"/>
    </row>
    <row r="101" spans="1:14" x14ac:dyDescent="0.2">
      <c r="A101" s="45">
        <v>10</v>
      </c>
      <c r="B101" s="15" t="s">
        <v>19</v>
      </c>
      <c r="C101" s="15" t="s">
        <v>117</v>
      </c>
      <c r="D101" s="15" t="s">
        <v>325</v>
      </c>
      <c r="E101" s="16" t="s">
        <v>13</v>
      </c>
      <c r="F101" s="13">
        <f t="shared" si="2"/>
        <v>0.20499999999999999</v>
      </c>
      <c r="G101" s="13"/>
      <c r="H101" s="13">
        <v>0.20499999999999999</v>
      </c>
      <c r="I101" s="13"/>
      <c r="J101" s="28"/>
      <c r="K101" s="28"/>
      <c r="L101" s="28"/>
      <c r="M101" s="28"/>
      <c r="N101" s="42"/>
    </row>
    <row r="102" spans="1:14" x14ac:dyDescent="0.2">
      <c r="A102" s="45">
        <v>11</v>
      </c>
      <c r="B102" s="15" t="s">
        <v>24</v>
      </c>
      <c r="C102" s="15" t="s">
        <v>118</v>
      </c>
      <c r="D102" s="15" t="s">
        <v>335</v>
      </c>
      <c r="E102" s="16" t="s">
        <v>13</v>
      </c>
      <c r="F102" s="13">
        <f t="shared" si="2"/>
        <v>0.39300000000000002</v>
      </c>
      <c r="G102" s="13"/>
      <c r="H102" s="13">
        <v>0.39300000000000002</v>
      </c>
      <c r="I102" s="13"/>
      <c r="J102" s="28"/>
      <c r="K102" s="28"/>
      <c r="L102" s="28"/>
      <c r="M102" s="28"/>
      <c r="N102" s="42"/>
    </row>
    <row r="103" spans="1:14" x14ac:dyDescent="0.2">
      <c r="A103" s="45">
        <v>12</v>
      </c>
      <c r="B103" s="15" t="s">
        <v>39</v>
      </c>
      <c r="C103" s="15" t="s">
        <v>41</v>
      </c>
      <c r="D103" s="15" t="s">
        <v>312</v>
      </c>
      <c r="E103" s="16" t="s">
        <v>13</v>
      </c>
      <c r="F103" s="13">
        <f t="shared" si="2"/>
        <v>0.89599999999999991</v>
      </c>
      <c r="G103" s="13"/>
      <c r="H103" s="13">
        <v>0.89599999999999991</v>
      </c>
      <c r="I103" s="13"/>
      <c r="J103" s="28"/>
      <c r="K103" s="28"/>
      <c r="L103" s="28"/>
      <c r="M103" s="28"/>
      <c r="N103" s="42"/>
    </row>
    <row r="104" spans="1:14" x14ac:dyDescent="0.2">
      <c r="A104" s="45">
        <v>13</v>
      </c>
      <c r="B104" s="15" t="s">
        <v>39</v>
      </c>
      <c r="C104" s="15" t="s">
        <v>119</v>
      </c>
      <c r="D104" s="15" t="s">
        <v>312</v>
      </c>
      <c r="E104" s="16" t="s">
        <v>13</v>
      </c>
      <c r="F104" s="13">
        <f t="shared" si="2"/>
        <v>2.3E-2</v>
      </c>
      <c r="G104" s="13"/>
      <c r="H104" s="13">
        <v>2.3E-2</v>
      </c>
      <c r="I104" s="13"/>
      <c r="J104" s="28"/>
      <c r="K104" s="28"/>
      <c r="L104" s="28"/>
      <c r="M104" s="28"/>
      <c r="N104" s="42"/>
    </row>
    <row r="105" spans="1:14" x14ac:dyDescent="0.2">
      <c r="A105" s="45">
        <v>14</v>
      </c>
      <c r="B105" s="15" t="s">
        <v>120</v>
      </c>
      <c r="C105" s="15" t="s">
        <v>121</v>
      </c>
      <c r="D105" s="15" t="s">
        <v>351</v>
      </c>
      <c r="E105" s="16" t="s">
        <v>13</v>
      </c>
      <c r="F105" s="13">
        <f t="shared" si="2"/>
        <v>0.17100000000000001</v>
      </c>
      <c r="G105" s="13"/>
      <c r="H105" s="13">
        <v>0.17100000000000001</v>
      </c>
      <c r="I105" s="13"/>
      <c r="J105" s="27"/>
      <c r="K105" s="27"/>
      <c r="L105" s="27"/>
      <c r="M105" s="27"/>
      <c r="N105" s="41"/>
    </row>
    <row r="106" spans="1:14" x14ac:dyDescent="0.2">
      <c r="A106" s="45">
        <v>15</v>
      </c>
      <c r="B106" s="15" t="s">
        <v>122</v>
      </c>
      <c r="C106" s="15" t="s">
        <v>123</v>
      </c>
      <c r="D106" s="15" t="s">
        <v>310</v>
      </c>
      <c r="E106" s="16" t="s">
        <v>13</v>
      </c>
      <c r="F106" s="13">
        <f t="shared" si="2"/>
        <v>0.29299999999999998</v>
      </c>
      <c r="G106" s="13"/>
      <c r="H106" s="13">
        <v>0.29299999999999998</v>
      </c>
      <c r="I106" s="13"/>
      <c r="J106" s="27"/>
      <c r="K106" s="27"/>
      <c r="L106" s="27"/>
      <c r="M106" s="27"/>
      <c r="N106" s="41"/>
    </row>
    <row r="107" spans="1:14" x14ac:dyDescent="0.2">
      <c r="A107" s="45">
        <v>16</v>
      </c>
      <c r="B107" s="15" t="s">
        <v>122</v>
      </c>
      <c r="C107" s="15" t="s">
        <v>124</v>
      </c>
      <c r="D107" s="15" t="s">
        <v>310</v>
      </c>
      <c r="E107" s="16" t="s">
        <v>13</v>
      </c>
      <c r="F107" s="13">
        <f t="shared" si="2"/>
        <v>0.43099999999999999</v>
      </c>
      <c r="G107" s="13"/>
      <c r="H107" s="13">
        <v>0.43099999999999999</v>
      </c>
      <c r="I107" s="13"/>
      <c r="J107" s="27"/>
      <c r="K107" s="27"/>
      <c r="L107" s="27"/>
      <c r="M107" s="27"/>
      <c r="N107" s="41"/>
    </row>
    <row r="108" spans="1:14" x14ac:dyDescent="0.2">
      <c r="A108" s="45">
        <v>17</v>
      </c>
      <c r="B108" s="15" t="s">
        <v>98</v>
      </c>
      <c r="C108" s="15" t="s">
        <v>125</v>
      </c>
      <c r="D108" s="15" t="s">
        <v>350</v>
      </c>
      <c r="E108" s="16" t="s">
        <v>13</v>
      </c>
      <c r="F108" s="13">
        <f t="shared" si="2"/>
        <v>0.28499999999999998</v>
      </c>
      <c r="G108" s="13"/>
      <c r="H108" s="13">
        <v>0.28499999999999998</v>
      </c>
      <c r="I108" s="13"/>
      <c r="J108" s="27"/>
      <c r="K108" s="27"/>
      <c r="L108" s="27"/>
      <c r="M108" s="27"/>
      <c r="N108" s="41"/>
    </row>
    <row r="109" spans="1:14" x14ac:dyDescent="0.2">
      <c r="A109" s="45">
        <v>18</v>
      </c>
      <c r="B109" s="15" t="s">
        <v>46</v>
      </c>
      <c r="C109" s="15" t="s">
        <v>126</v>
      </c>
      <c r="D109" s="15" t="s">
        <v>322</v>
      </c>
      <c r="E109" s="16" t="s">
        <v>13</v>
      </c>
      <c r="F109" s="13">
        <f t="shared" si="2"/>
        <v>0.1</v>
      </c>
      <c r="G109" s="13"/>
      <c r="H109" s="13">
        <v>0.1</v>
      </c>
      <c r="I109" s="13"/>
      <c r="J109" s="27"/>
      <c r="K109" s="27"/>
      <c r="L109" s="27"/>
      <c r="M109" s="27"/>
      <c r="N109" s="41"/>
    </row>
    <row r="110" spans="1:14" x14ac:dyDescent="0.2">
      <c r="A110" s="45">
        <v>19</v>
      </c>
      <c r="B110" s="15" t="s">
        <v>99</v>
      </c>
      <c r="C110" s="15" t="s">
        <v>127</v>
      </c>
      <c r="D110" s="15" t="s">
        <v>349</v>
      </c>
      <c r="E110" s="16" t="s">
        <v>13</v>
      </c>
      <c r="F110" s="13">
        <f t="shared" si="2"/>
        <v>0.4</v>
      </c>
      <c r="G110" s="13"/>
      <c r="H110" s="13">
        <v>0.4</v>
      </c>
      <c r="I110" s="13"/>
      <c r="J110" s="27"/>
      <c r="K110" s="27"/>
      <c r="L110" s="27"/>
      <c r="M110" s="27"/>
      <c r="N110" s="41"/>
    </row>
    <row r="111" spans="1:14" x14ac:dyDescent="0.2">
      <c r="A111" s="45">
        <v>20</v>
      </c>
      <c r="B111" s="15" t="s">
        <v>99</v>
      </c>
      <c r="C111" s="15" t="s">
        <v>128</v>
      </c>
      <c r="D111" s="15" t="s">
        <v>349</v>
      </c>
      <c r="E111" s="16" t="s">
        <v>13</v>
      </c>
      <c r="F111" s="13">
        <f t="shared" si="2"/>
        <v>0.44500000000000001</v>
      </c>
      <c r="G111" s="13"/>
      <c r="H111" s="13">
        <v>0.44500000000000001</v>
      </c>
      <c r="I111" s="13"/>
      <c r="J111" s="27"/>
      <c r="K111" s="27"/>
      <c r="L111" s="27"/>
      <c r="M111" s="27"/>
      <c r="N111" s="41"/>
    </row>
    <row r="112" spans="1:14" x14ac:dyDescent="0.2">
      <c r="A112" s="45">
        <v>21</v>
      </c>
      <c r="B112" s="15" t="s">
        <v>129</v>
      </c>
      <c r="C112" s="15" t="s">
        <v>130</v>
      </c>
      <c r="D112" s="15" t="s">
        <v>349</v>
      </c>
      <c r="E112" s="16" t="s">
        <v>13</v>
      </c>
      <c r="F112" s="13">
        <f t="shared" si="2"/>
        <v>0.05</v>
      </c>
      <c r="G112" s="13"/>
      <c r="H112" s="13">
        <v>0.05</v>
      </c>
      <c r="I112" s="13"/>
      <c r="J112" s="27"/>
      <c r="K112" s="27"/>
      <c r="L112" s="27"/>
      <c r="M112" s="27"/>
      <c r="N112" s="41"/>
    </row>
    <row r="113" spans="1:14" x14ac:dyDescent="0.2">
      <c r="A113" s="45">
        <v>22</v>
      </c>
      <c r="B113" s="15" t="s">
        <v>129</v>
      </c>
      <c r="C113" s="15" t="s">
        <v>126</v>
      </c>
      <c r="D113" s="15" t="s">
        <v>349</v>
      </c>
      <c r="E113" s="16" t="s">
        <v>13</v>
      </c>
      <c r="F113" s="13">
        <f t="shared" si="2"/>
        <v>0.03</v>
      </c>
      <c r="G113" s="13"/>
      <c r="H113" s="13">
        <v>0.03</v>
      </c>
      <c r="I113" s="13"/>
      <c r="J113" s="27"/>
      <c r="K113" s="27"/>
      <c r="L113" s="27"/>
      <c r="M113" s="27"/>
      <c r="N113" s="41"/>
    </row>
    <row r="114" spans="1:14" x14ac:dyDescent="0.2">
      <c r="A114" s="45">
        <v>23</v>
      </c>
      <c r="B114" s="15" t="s">
        <v>101</v>
      </c>
      <c r="C114" s="15" t="s">
        <v>131</v>
      </c>
      <c r="D114" s="15" t="s">
        <v>314</v>
      </c>
      <c r="E114" s="16" t="s">
        <v>13</v>
      </c>
      <c r="F114" s="13">
        <f t="shared" si="2"/>
        <v>0.311</v>
      </c>
      <c r="G114" s="13"/>
      <c r="H114" s="13">
        <v>0.311</v>
      </c>
      <c r="I114" s="13"/>
      <c r="J114" s="27"/>
      <c r="K114" s="27"/>
      <c r="L114" s="27"/>
      <c r="M114" s="27"/>
      <c r="N114" s="41"/>
    </row>
    <row r="115" spans="1:14" x14ac:dyDescent="0.2">
      <c r="A115" s="45">
        <v>24</v>
      </c>
      <c r="B115" s="15" t="s">
        <v>101</v>
      </c>
      <c r="C115" s="15" t="s">
        <v>132</v>
      </c>
      <c r="D115" s="15" t="s">
        <v>314</v>
      </c>
      <c r="E115" s="16" t="s">
        <v>13</v>
      </c>
      <c r="F115" s="13">
        <f t="shared" si="2"/>
        <v>0.66400000000000003</v>
      </c>
      <c r="G115" s="13"/>
      <c r="H115" s="13">
        <v>0.66400000000000003</v>
      </c>
      <c r="I115" s="13"/>
      <c r="J115" s="27"/>
      <c r="K115" s="27"/>
      <c r="L115" s="27"/>
      <c r="M115" s="27"/>
      <c r="N115" s="41"/>
    </row>
    <row r="116" spans="1:14" x14ac:dyDescent="0.2">
      <c r="A116" s="45">
        <v>25</v>
      </c>
      <c r="B116" s="15" t="s">
        <v>53</v>
      </c>
      <c r="C116" s="15" t="s">
        <v>54</v>
      </c>
      <c r="D116" s="90" t="s">
        <v>323</v>
      </c>
      <c r="E116" s="16" t="s">
        <v>13</v>
      </c>
      <c r="F116" s="13">
        <f t="shared" si="2"/>
        <v>0.307</v>
      </c>
      <c r="G116" s="13"/>
      <c r="H116" s="13">
        <v>0.307</v>
      </c>
      <c r="I116" s="13"/>
      <c r="J116" s="27"/>
      <c r="K116" s="27"/>
      <c r="L116" s="27"/>
      <c r="M116" s="27"/>
      <c r="N116" s="41"/>
    </row>
    <row r="117" spans="1:14" x14ac:dyDescent="0.2">
      <c r="A117" s="45">
        <v>26</v>
      </c>
      <c r="B117" s="15" t="s">
        <v>53</v>
      </c>
      <c r="C117" s="15" t="s">
        <v>56</v>
      </c>
      <c r="D117" s="90" t="s">
        <v>323</v>
      </c>
      <c r="E117" s="16" t="s">
        <v>13</v>
      </c>
      <c r="F117" s="13">
        <f t="shared" si="2"/>
        <v>0.71199999999999997</v>
      </c>
      <c r="G117" s="13"/>
      <c r="H117" s="13">
        <v>0.71199999999999997</v>
      </c>
      <c r="I117" s="13"/>
      <c r="J117" s="27"/>
      <c r="K117" s="27"/>
      <c r="L117" s="27"/>
      <c r="M117" s="27"/>
      <c r="N117" s="41"/>
    </row>
    <row r="118" spans="1:14" x14ac:dyDescent="0.2">
      <c r="A118" s="45">
        <v>27</v>
      </c>
      <c r="B118" s="15" t="s">
        <v>53</v>
      </c>
      <c r="C118" s="15" t="s">
        <v>57</v>
      </c>
      <c r="D118" s="90" t="s">
        <v>323</v>
      </c>
      <c r="E118" s="16" t="s">
        <v>13</v>
      </c>
      <c r="F118" s="13">
        <f t="shared" si="2"/>
        <v>0.40100000000000002</v>
      </c>
      <c r="G118" s="13"/>
      <c r="H118" s="13">
        <v>0.40100000000000002</v>
      </c>
      <c r="I118" s="13"/>
      <c r="J118" s="27"/>
      <c r="K118" s="27"/>
      <c r="L118" s="27"/>
      <c r="M118" s="27"/>
      <c r="N118" s="41"/>
    </row>
    <row r="119" spans="1:14" x14ac:dyDescent="0.2">
      <c r="A119" s="45">
        <v>28</v>
      </c>
      <c r="B119" s="15" t="s">
        <v>53</v>
      </c>
      <c r="C119" s="15" t="s">
        <v>59</v>
      </c>
      <c r="D119" s="90" t="s">
        <v>323</v>
      </c>
      <c r="E119" s="16" t="s">
        <v>13</v>
      </c>
      <c r="F119" s="13">
        <f t="shared" si="2"/>
        <v>3.7949999999999999</v>
      </c>
      <c r="G119" s="13"/>
      <c r="H119" s="13">
        <v>3.7949999999999999</v>
      </c>
      <c r="I119" s="13"/>
      <c r="J119" s="27"/>
      <c r="K119" s="27"/>
      <c r="L119" s="27"/>
      <c r="M119" s="27"/>
      <c r="N119" s="41"/>
    </row>
    <row r="120" spans="1:14" x14ac:dyDescent="0.2">
      <c r="A120" s="45">
        <v>29</v>
      </c>
      <c r="B120" s="15" t="s">
        <v>53</v>
      </c>
      <c r="C120" s="15" t="s">
        <v>133</v>
      </c>
      <c r="D120" s="90" t="s">
        <v>323</v>
      </c>
      <c r="E120" s="16" t="s">
        <v>13</v>
      </c>
      <c r="F120" s="13">
        <f t="shared" si="2"/>
        <v>0.45100000000000001</v>
      </c>
      <c r="G120" s="13"/>
      <c r="H120" s="13">
        <v>0.45100000000000001</v>
      </c>
      <c r="I120" s="13"/>
      <c r="J120" s="27"/>
      <c r="K120" s="27"/>
      <c r="L120" s="27"/>
      <c r="M120" s="27"/>
      <c r="N120" s="41"/>
    </row>
    <row r="121" spans="1:14" x14ac:dyDescent="0.2">
      <c r="A121" s="45">
        <v>30</v>
      </c>
      <c r="B121" s="15" t="s">
        <v>53</v>
      </c>
      <c r="C121" s="15" t="s">
        <v>134</v>
      </c>
      <c r="D121" s="90" t="s">
        <v>323</v>
      </c>
      <c r="E121" s="16" t="s">
        <v>13</v>
      </c>
      <c r="F121" s="13">
        <f t="shared" si="2"/>
        <v>0.48400000000000004</v>
      </c>
      <c r="G121" s="13"/>
      <c r="H121" s="13">
        <v>0.48400000000000004</v>
      </c>
      <c r="I121" s="13"/>
      <c r="J121" s="27"/>
      <c r="K121" s="27"/>
      <c r="L121" s="27"/>
      <c r="M121" s="27"/>
      <c r="N121" s="41"/>
    </row>
    <row r="122" spans="1:14" x14ac:dyDescent="0.2">
      <c r="A122" s="45">
        <v>31</v>
      </c>
      <c r="B122" s="15" t="s">
        <v>53</v>
      </c>
      <c r="C122" s="15" t="s">
        <v>135</v>
      </c>
      <c r="D122" s="90" t="s">
        <v>323</v>
      </c>
      <c r="E122" s="16" t="s">
        <v>13</v>
      </c>
      <c r="F122" s="13">
        <f t="shared" si="2"/>
        <v>5.2999999999999999E-2</v>
      </c>
      <c r="G122" s="13"/>
      <c r="H122" s="13">
        <v>5.2999999999999999E-2</v>
      </c>
      <c r="I122" s="13"/>
      <c r="J122" s="27"/>
      <c r="K122" s="27"/>
      <c r="L122" s="27"/>
      <c r="M122" s="27"/>
      <c r="N122" s="41"/>
    </row>
    <row r="123" spans="1:14" x14ac:dyDescent="0.2">
      <c r="A123" s="45">
        <v>32</v>
      </c>
      <c r="B123" s="15" t="s">
        <v>136</v>
      </c>
      <c r="C123" s="15" t="s">
        <v>137</v>
      </c>
      <c r="D123" s="90" t="s">
        <v>323</v>
      </c>
      <c r="E123" s="16" t="s">
        <v>13</v>
      </c>
      <c r="F123" s="13">
        <f t="shared" si="2"/>
        <v>4.5999999999999999E-2</v>
      </c>
      <c r="G123" s="13"/>
      <c r="H123" s="13">
        <v>4.5999999999999999E-2</v>
      </c>
      <c r="I123" s="13"/>
      <c r="J123" s="27"/>
      <c r="K123" s="27"/>
      <c r="L123" s="27"/>
      <c r="M123" s="27"/>
      <c r="N123" s="41"/>
    </row>
    <row r="124" spans="1:14" x14ac:dyDescent="0.2">
      <c r="A124" s="45">
        <v>33</v>
      </c>
      <c r="B124" s="15" t="s">
        <v>136</v>
      </c>
      <c r="C124" s="15" t="s">
        <v>138</v>
      </c>
      <c r="D124" s="90" t="s">
        <v>323</v>
      </c>
      <c r="E124" s="16" t="s">
        <v>13</v>
      </c>
      <c r="F124" s="13">
        <f t="shared" si="2"/>
        <v>9.1999999999999998E-2</v>
      </c>
      <c r="G124" s="13"/>
      <c r="H124" s="13">
        <v>9.1999999999999998E-2</v>
      </c>
      <c r="I124" s="13"/>
      <c r="J124" s="27"/>
      <c r="K124" s="27"/>
      <c r="L124" s="27"/>
      <c r="M124" s="27"/>
      <c r="N124" s="41"/>
    </row>
    <row r="125" spans="1:14" x14ac:dyDescent="0.2">
      <c r="A125" s="45">
        <v>34</v>
      </c>
      <c r="B125" s="15" t="s">
        <v>64</v>
      </c>
      <c r="C125" s="15" t="s">
        <v>65</v>
      </c>
      <c r="D125" s="15" t="s">
        <v>319</v>
      </c>
      <c r="E125" s="16" t="s">
        <v>13</v>
      </c>
      <c r="F125" s="13">
        <f t="shared" si="2"/>
        <v>1.236</v>
      </c>
      <c r="G125" s="13"/>
      <c r="H125" s="13">
        <v>1.236</v>
      </c>
      <c r="I125" s="13"/>
      <c r="J125" s="27"/>
      <c r="K125" s="27"/>
      <c r="L125" s="27"/>
      <c r="M125" s="27"/>
      <c r="N125" s="41"/>
    </row>
    <row r="126" spans="1:14" x14ac:dyDescent="0.2">
      <c r="A126" s="45">
        <v>35</v>
      </c>
      <c r="B126" s="15" t="s">
        <v>64</v>
      </c>
      <c r="C126" s="15" t="s">
        <v>139</v>
      </c>
      <c r="D126" s="15" t="s">
        <v>319</v>
      </c>
      <c r="E126" s="16" t="s">
        <v>13</v>
      </c>
      <c r="F126" s="13">
        <f t="shared" si="2"/>
        <v>1.92</v>
      </c>
      <c r="G126" s="13"/>
      <c r="H126" s="13">
        <v>1.92</v>
      </c>
      <c r="I126" s="13"/>
      <c r="J126" s="27"/>
      <c r="K126" s="27"/>
      <c r="L126" s="27"/>
      <c r="M126" s="27"/>
      <c r="N126" s="41"/>
    </row>
    <row r="127" spans="1:14" x14ac:dyDescent="0.2">
      <c r="A127" s="45">
        <v>36</v>
      </c>
      <c r="B127" s="15" t="s">
        <v>64</v>
      </c>
      <c r="C127" s="15" t="s">
        <v>140</v>
      </c>
      <c r="D127" s="15" t="s">
        <v>319</v>
      </c>
      <c r="E127" s="16" t="s">
        <v>13</v>
      </c>
      <c r="F127" s="13">
        <f t="shared" si="2"/>
        <v>0.15</v>
      </c>
      <c r="G127" s="13"/>
      <c r="H127" s="13">
        <v>0.15</v>
      </c>
      <c r="I127" s="13"/>
      <c r="J127" s="27"/>
      <c r="K127" s="27"/>
      <c r="L127" s="27"/>
      <c r="M127" s="27"/>
      <c r="N127" s="41"/>
    </row>
    <row r="128" spans="1:14" s="24" customFormat="1" ht="20.100000000000001" customHeight="1" x14ac:dyDescent="0.2">
      <c r="A128" s="44" t="s">
        <v>141</v>
      </c>
      <c r="B128" s="19"/>
      <c r="C128" s="20"/>
      <c r="D128" s="20"/>
      <c r="E128" s="21"/>
      <c r="F128" s="22"/>
      <c r="G128" s="22"/>
      <c r="H128" s="22"/>
      <c r="I128" s="23"/>
      <c r="J128" s="27"/>
      <c r="K128" s="27"/>
      <c r="L128" s="27"/>
      <c r="M128" s="27"/>
      <c r="N128" s="41"/>
    </row>
    <row r="129" spans="1:14" ht="20.100000000000001" customHeight="1" x14ac:dyDescent="0.25">
      <c r="A129" s="81" t="s">
        <v>142</v>
      </c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3"/>
    </row>
    <row r="130" spans="1:14" ht="25.5" x14ac:dyDescent="0.2">
      <c r="A130" s="45">
        <v>1</v>
      </c>
      <c r="B130" s="15" t="s">
        <v>143</v>
      </c>
      <c r="C130" s="15" t="s">
        <v>144</v>
      </c>
      <c r="D130" s="15" t="s">
        <v>368</v>
      </c>
      <c r="E130" s="16" t="s">
        <v>30</v>
      </c>
      <c r="F130" s="13">
        <f t="shared" ref="F130:F161" si="3">SUM(G130:I130)</f>
        <v>18</v>
      </c>
      <c r="G130" s="13"/>
      <c r="H130" s="13">
        <v>18</v>
      </c>
      <c r="I130" s="13"/>
      <c r="J130" s="27"/>
      <c r="K130" s="27"/>
      <c r="L130" s="27"/>
      <c r="M130" s="27"/>
      <c r="N130" s="41"/>
    </row>
    <row r="131" spans="1:14" ht="25.5" x14ac:dyDescent="0.2">
      <c r="A131" s="45">
        <v>2</v>
      </c>
      <c r="B131" s="15" t="s">
        <v>143</v>
      </c>
      <c r="C131" s="15" t="s">
        <v>145</v>
      </c>
      <c r="D131" s="15" t="s">
        <v>368</v>
      </c>
      <c r="E131" s="16" t="s">
        <v>30</v>
      </c>
      <c r="F131" s="13">
        <f t="shared" si="3"/>
        <v>588</v>
      </c>
      <c r="G131" s="13"/>
      <c r="H131" s="13">
        <v>588</v>
      </c>
      <c r="I131" s="13"/>
      <c r="J131" s="27"/>
      <c r="K131" s="27"/>
      <c r="L131" s="27"/>
      <c r="M131" s="27"/>
      <c r="N131" s="41"/>
    </row>
    <row r="132" spans="1:14" x14ac:dyDescent="0.2">
      <c r="A132" s="45">
        <v>3</v>
      </c>
      <c r="B132" s="15" t="s">
        <v>143</v>
      </c>
      <c r="C132" s="15" t="s">
        <v>146</v>
      </c>
      <c r="D132" s="15" t="s">
        <v>369</v>
      </c>
      <c r="E132" s="16" t="s">
        <v>30</v>
      </c>
      <c r="F132" s="13">
        <f t="shared" si="3"/>
        <v>490</v>
      </c>
      <c r="G132" s="13"/>
      <c r="H132" s="13">
        <v>490</v>
      </c>
      <c r="I132" s="13"/>
      <c r="J132" s="28"/>
      <c r="K132" s="28"/>
      <c r="L132" s="28"/>
      <c r="M132" s="28"/>
      <c r="N132" s="42"/>
    </row>
    <row r="133" spans="1:14" x14ac:dyDescent="0.2">
      <c r="A133" s="45">
        <v>4</v>
      </c>
      <c r="B133" s="15" t="s">
        <v>147</v>
      </c>
      <c r="C133" s="15" t="s">
        <v>148</v>
      </c>
      <c r="D133" s="15" t="s">
        <v>370</v>
      </c>
      <c r="E133" s="16" t="s">
        <v>70</v>
      </c>
      <c r="F133" s="13">
        <f t="shared" si="3"/>
        <v>3.2</v>
      </c>
      <c r="G133" s="13"/>
      <c r="H133" s="13">
        <v>3.2</v>
      </c>
      <c r="I133" s="13"/>
      <c r="J133" s="27"/>
      <c r="K133" s="27"/>
      <c r="L133" s="27"/>
      <c r="M133" s="27"/>
      <c r="N133" s="41"/>
    </row>
    <row r="134" spans="1:14" x14ac:dyDescent="0.2">
      <c r="A134" s="45">
        <v>5</v>
      </c>
      <c r="B134" s="15" t="s">
        <v>147</v>
      </c>
      <c r="C134" s="15" t="s">
        <v>149</v>
      </c>
      <c r="D134" s="15" t="s">
        <v>370</v>
      </c>
      <c r="E134" s="16" t="s">
        <v>70</v>
      </c>
      <c r="F134" s="13">
        <f t="shared" si="3"/>
        <v>3.2</v>
      </c>
      <c r="G134" s="13"/>
      <c r="H134" s="13">
        <v>3.2</v>
      </c>
      <c r="I134" s="13"/>
      <c r="J134" s="27"/>
      <c r="K134" s="27"/>
      <c r="L134" s="27"/>
      <c r="M134" s="27"/>
      <c r="N134" s="41"/>
    </row>
    <row r="135" spans="1:14" x14ac:dyDescent="0.2">
      <c r="A135" s="45">
        <v>6</v>
      </c>
      <c r="B135" s="15" t="s">
        <v>147</v>
      </c>
      <c r="C135" s="15" t="s">
        <v>150</v>
      </c>
      <c r="D135" s="15" t="s">
        <v>370</v>
      </c>
      <c r="E135" s="16" t="s">
        <v>151</v>
      </c>
      <c r="F135" s="13">
        <f t="shared" si="3"/>
        <v>50</v>
      </c>
      <c r="G135" s="13"/>
      <c r="H135" s="13">
        <v>50</v>
      </c>
      <c r="I135" s="13"/>
      <c r="J135" s="27"/>
      <c r="K135" s="27"/>
      <c r="L135" s="27"/>
      <c r="M135" s="27"/>
      <c r="N135" s="41"/>
    </row>
    <row r="136" spans="1:14" x14ac:dyDescent="0.2">
      <c r="A136" s="45">
        <v>7</v>
      </c>
      <c r="B136" s="15" t="s">
        <v>152</v>
      </c>
      <c r="C136" s="15" t="s">
        <v>153</v>
      </c>
      <c r="D136" s="15" t="s">
        <v>370</v>
      </c>
      <c r="E136" s="16" t="s">
        <v>151</v>
      </c>
      <c r="F136" s="13">
        <f t="shared" si="3"/>
        <v>540</v>
      </c>
      <c r="G136" s="13"/>
      <c r="H136" s="13">
        <v>540</v>
      </c>
      <c r="I136" s="13"/>
      <c r="J136" s="27"/>
      <c r="K136" s="27"/>
      <c r="L136" s="27"/>
      <c r="M136" s="27"/>
      <c r="N136" s="41"/>
    </row>
    <row r="137" spans="1:14" x14ac:dyDescent="0.2">
      <c r="A137" s="45">
        <v>8</v>
      </c>
      <c r="B137" s="15" t="s">
        <v>152</v>
      </c>
      <c r="C137" s="15" t="s">
        <v>154</v>
      </c>
      <c r="D137" s="15" t="s">
        <v>370</v>
      </c>
      <c r="E137" s="16" t="s">
        <v>70</v>
      </c>
      <c r="F137" s="13">
        <f t="shared" si="3"/>
        <v>14.5</v>
      </c>
      <c r="G137" s="13"/>
      <c r="H137" s="13">
        <v>14.5</v>
      </c>
      <c r="I137" s="13"/>
      <c r="J137" s="27"/>
      <c r="K137" s="27"/>
      <c r="L137" s="27"/>
      <c r="M137" s="27"/>
      <c r="N137" s="41"/>
    </row>
    <row r="138" spans="1:14" x14ac:dyDescent="0.2">
      <c r="A138" s="45">
        <v>9</v>
      </c>
      <c r="B138" s="15" t="s">
        <v>152</v>
      </c>
      <c r="C138" s="15" t="s">
        <v>155</v>
      </c>
      <c r="D138" s="15" t="s">
        <v>370</v>
      </c>
      <c r="E138" s="16" t="s">
        <v>151</v>
      </c>
      <c r="F138" s="13">
        <f t="shared" si="3"/>
        <v>141</v>
      </c>
      <c r="G138" s="13"/>
      <c r="H138" s="13">
        <v>141</v>
      </c>
      <c r="I138" s="13"/>
      <c r="J138" s="27"/>
      <c r="K138" s="27"/>
      <c r="L138" s="27"/>
      <c r="M138" s="27"/>
      <c r="N138" s="41"/>
    </row>
    <row r="139" spans="1:14" x14ac:dyDescent="0.2">
      <c r="A139" s="45">
        <v>10</v>
      </c>
      <c r="B139" s="15" t="s">
        <v>152</v>
      </c>
      <c r="C139" s="15" t="s">
        <v>156</v>
      </c>
      <c r="D139" s="15" t="s">
        <v>370</v>
      </c>
      <c r="E139" s="16" t="s">
        <v>151</v>
      </c>
      <c r="F139" s="13">
        <f t="shared" si="3"/>
        <v>325</v>
      </c>
      <c r="G139" s="13"/>
      <c r="H139" s="13">
        <v>325</v>
      </c>
      <c r="I139" s="13"/>
      <c r="J139" s="27"/>
      <c r="K139" s="27"/>
      <c r="L139" s="27"/>
      <c r="M139" s="27"/>
      <c r="N139" s="41"/>
    </row>
    <row r="140" spans="1:14" x14ac:dyDescent="0.2">
      <c r="A140" s="45">
        <v>11</v>
      </c>
      <c r="B140" s="15" t="s">
        <v>152</v>
      </c>
      <c r="C140" s="15" t="s">
        <v>157</v>
      </c>
      <c r="D140" s="15" t="s">
        <v>370</v>
      </c>
      <c r="E140" s="16" t="s">
        <v>70</v>
      </c>
      <c r="F140" s="13">
        <f t="shared" si="3"/>
        <v>4</v>
      </c>
      <c r="G140" s="13"/>
      <c r="H140" s="13">
        <v>4</v>
      </c>
      <c r="I140" s="13"/>
      <c r="J140" s="27"/>
      <c r="K140" s="27"/>
      <c r="L140" s="27"/>
      <c r="M140" s="27"/>
      <c r="N140" s="41"/>
    </row>
    <row r="141" spans="1:14" x14ac:dyDescent="0.2">
      <c r="A141" s="45">
        <v>12</v>
      </c>
      <c r="B141" s="15" t="s">
        <v>158</v>
      </c>
      <c r="C141" s="15" t="s">
        <v>159</v>
      </c>
      <c r="D141" s="15" t="s">
        <v>370</v>
      </c>
      <c r="E141" s="16" t="s">
        <v>70</v>
      </c>
      <c r="F141" s="13">
        <f t="shared" si="3"/>
        <v>17</v>
      </c>
      <c r="G141" s="13"/>
      <c r="H141" s="13">
        <v>17</v>
      </c>
      <c r="I141" s="13"/>
      <c r="J141" s="27"/>
      <c r="K141" s="27"/>
      <c r="L141" s="27"/>
      <c r="M141" s="27"/>
      <c r="N141" s="41"/>
    </row>
    <row r="142" spans="1:14" x14ac:dyDescent="0.2">
      <c r="A142" s="45">
        <v>13</v>
      </c>
      <c r="B142" s="15" t="s">
        <v>160</v>
      </c>
      <c r="C142" s="15" t="s">
        <v>161</v>
      </c>
      <c r="D142" s="15" t="s">
        <v>370</v>
      </c>
      <c r="E142" s="16" t="s">
        <v>13</v>
      </c>
      <c r="F142" s="13">
        <f t="shared" si="3"/>
        <v>0.15</v>
      </c>
      <c r="G142" s="13"/>
      <c r="H142" s="13">
        <v>0.15</v>
      </c>
      <c r="I142" s="13"/>
      <c r="J142" s="27"/>
      <c r="K142" s="27"/>
      <c r="L142" s="27"/>
      <c r="M142" s="27"/>
      <c r="N142" s="41"/>
    </row>
    <row r="143" spans="1:14" x14ac:dyDescent="0.2">
      <c r="A143" s="45">
        <v>14</v>
      </c>
      <c r="B143" s="15" t="s">
        <v>162</v>
      </c>
      <c r="C143" s="15" t="s">
        <v>163</v>
      </c>
      <c r="D143" s="15" t="s">
        <v>371</v>
      </c>
      <c r="E143" s="16" t="s">
        <v>30</v>
      </c>
      <c r="F143" s="13">
        <f t="shared" si="3"/>
        <v>543</v>
      </c>
      <c r="G143" s="13"/>
      <c r="H143" s="13">
        <v>543</v>
      </c>
      <c r="I143" s="13"/>
      <c r="J143" s="27"/>
      <c r="K143" s="27"/>
      <c r="L143" s="27"/>
      <c r="M143" s="27"/>
      <c r="N143" s="41"/>
    </row>
    <row r="144" spans="1:14" x14ac:dyDescent="0.2">
      <c r="A144" s="45">
        <v>15</v>
      </c>
      <c r="B144" s="15" t="s">
        <v>162</v>
      </c>
      <c r="C144" s="15" t="s">
        <v>164</v>
      </c>
      <c r="D144" s="15" t="s">
        <v>372</v>
      </c>
      <c r="E144" s="16" t="s">
        <v>30</v>
      </c>
      <c r="F144" s="13">
        <f t="shared" si="3"/>
        <v>1387</v>
      </c>
      <c r="G144" s="13"/>
      <c r="H144" s="13">
        <v>1387</v>
      </c>
      <c r="I144" s="13"/>
      <c r="J144" s="27"/>
      <c r="K144" s="27"/>
      <c r="L144" s="27"/>
      <c r="M144" s="27"/>
      <c r="N144" s="41"/>
    </row>
    <row r="145" spans="1:14" ht="25.5" x14ac:dyDescent="0.2">
      <c r="A145" s="45">
        <v>16</v>
      </c>
      <c r="B145" s="15" t="s">
        <v>165</v>
      </c>
      <c r="C145" s="15" t="s">
        <v>166</v>
      </c>
      <c r="D145" s="15" t="s">
        <v>373</v>
      </c>
      <c r="E145" s="16" t="s">
        <v>70</v>
      </c>
      <c r="F145" s="13">
        <f t="shared" si="3"/>
        <v>73.489999999999995</v>
      </c>
      <c r="G145" s="13"/>
      <c r="H145" s="13">
        <v>73.489999999999995</v>
      </c>
      <c r="I145" s="13"/>
      <c r="J145" s="27"/>
      <c r="K145" s="27"/>
      <c r="L145" s="27"/>
      <c r="M145" s="27"/>
      <c r="N145" s="41"/>
    </row>
    <row r="146" spans="1:14" x14ac:dyDescent="0.2">
      <c r="A146" s="45">
        <v>17</v>
      </c>
      <c r="B146" s="15" t="s">
        <v>167</v>
      </c>
      <c r="C146" s="15" t="s">
        <v>161</v>
      </c>
      <c r="D146" s="15" t="s">
        <v>371</v>
      </c>
      <c r="E146" s="16" t="s">
        <v>13</v>
      </c>
      <c r="F146" s="13">
        <f t="shared" si="3"/>
        <v>0.15</v>
      </c>
      <c r="G146" s="13"/>
      <c r="H146" s="13">
        <v>0.15</v>
      </c>
      <c r="I146" s="13"/>
      <c r="J146" s="27"/>
      <c r="K146" s="27"/>
      <c r="L146" s="27"/>
      <c r="M146" s="27"/>
      <c r="N146" s="41"/>
    </row>
    <row r="147" spans="1:14" x14ac:dyDescent="0.2">
      <c r="A147" s="45">
        <v>18</v>
      </c>
      <c r="B147" s="15" t="s">
        <v>11</v>
      </c>
      <c r="C147" s="15" t="s">
        <v>168</v>
      </c>
      <c r="D147" s="15" t="s">
        <v>330</v>
      </c>
      <c r="E147" s="16" t="s">
        <v>13</v>
      </c>
      <c r="F147" s="13">
        <f t="shared" si="3"/>
        <v>0.2</v>
      </c>
      <c r="G147" s="13"/>
      <c r="H147" s="13">
        <v>0.2</v>
      </c>
      <c r="I147" s="13"/>
      <c r="J147" s="27"/>
      <c r="K147" s="27"/>
      <c r="L147" s="27"/>
      <c r="M147" s="27"/>
      <c r="N147" s="41"/>
    </row>
    <row r="148" spans="1:14" x14ac:dyDescent="0.2">
      <c r="A148" s="45">
        <v>19</v>
      </c>
      <c r="B148" s="15" t="s">
        <v>11</v>
      </c>
      <c r="C148" s="15" t="s">
        <v>169</v>
      </c>
      <c r="D148" s="15" t="s">
        <v>330</v>
      </c>
      <c r="E148" s="16" t="s">
        <v>13</v>
      </c>
      <c r="F148" s="13">
        <f t="shared" si="3"/>
        <v>0.2</v>
      </c>
      <c r="G148" s="13"/>
      <c r="H148" s="13">
        <v>0.2</v>
      </c>
      <c r="I148" s="13"/>
      <c r="J148" s="27"/>
      <c r="K148" s="27"/>
      <c r="L148" s="27"/>
      <c r="M148" s="27"/>
      <c r="N148" s="41"/>
    </row>
    <row r="149" spans="1:14" x14ac:dyDescent="0.2">
      <c r="A149" s="45">
        <v>20</v>
      </c>
      <c r="B149" s="15" t="s">
        <v>11</v>
      </c>
      <c r="C149" s="15" t="s">
        <v>16</v>
      </c>
      <c r="D149" s="15" t="s">
        <v>330</v>
      </c>
      <c r="E149" s="16" t="s">
        <v>13</v>
      </c>
      <c r="F149" s="13">
        <f t="shared" si="3"/>
        <v>0.1</v>
      </c>
      <c r="G149" s="13"/>
      <c r="H149" s="13">
        <v>0.1</v>
      </c>
      <c r="I149" s="13"/>
      <c r="J149" s="27"/>
      <c r="K149" s="27"/>
      <c r="L149" s="27"/>
      <c r="M149" s="27"/>
      <c r="N149" s="41"/>
    </row>
    <row r="150" spans="1:14" x14ac:dyDescent="0.2">
      <c r="A150" s="45">
        <v>21</v>
      </c>
      <c r="B150" s="15" t="s">
        <v>170</v>
      </c>
      <c r="C150" s="15" t="s">
        <v>14</v>
      </c>
      <c r="D150" s="15" t="s">
        <v>330</v>
      </c>
      <c r="E150" s="16" t="s">
        <v>13</v>
      </c>
      <c r="F150" s="13">
        <f t="shared" si="3"/>
        <v>0.1</v>
      </c>
      <c r="G150" s="13"/>
      <c r="H150" s="13">
        <v>0.1</v>
      </c>
      <c r="I150" s="13"/>
      <c r="J150" s="27"/>
      <c r="K150" s="27"/>
      <c r="L150" s="27"/>
      <c r="M150" s="27"/>
      <c r="N150" s="41"/>
    </row>
    <row r="151" spans="1:14" x14ac:dyDescent="0.2">
      <c r="A151" s="45">
        <v>22</v>
      </c>
      <c r="B151" s="15" t="s">
        <v>170</v>
      </c>
      <c r="C151" s="15" t="s">
        <v>15</v>
      </c>
      <c r="D151" s="15" t="s">
        <v>330</v>
      </c>
      <c r="E151" s="16" t="s">
        <v>13</v>
      </c>
      <c r="F151" s="13">
        <f t="shared" si="3"/>
        <v>1.3900000000000001</v>
      </c>
      <c r="G151" s="13"/>
      <c r="H151" s="13">
        <v>1.3900000000000001</v>
      </c>
      <c r="I151" s="13"/>
      <c r="J151" s="27"/>
      <c r="K151" s="27"/>
      <c r="L151" s="27"/>
      <c r="M151" s="27"/>
      <c r="N151" s="41"/>
    </row>
    <row r="152" spans="1:14" x14ac:dyDescent="0.2">
      <c r="A152" s="45">
        <v>23</v>
      </c>
      <c r="B152" s="15" t="s">
        <v>19</v>
      </c>
      <c r="C152" s="15" t="s">
        <v>22</v>
      </c>
      <c r="D152" s="15" t="s">
        <v>374</v>
      </c>
      <c r="E152" s="16" t="s">
        <v>13</v>
      </c>
      <c r="F152" s="13">
        <f t="shared" si="3"/>
        <v>0.08</v>
      </c>
      <c r="G152" s="13"/>
      <c r="H152" s="13">
        <v>0.08</v>
      </c>
      <c r="I152" s="13"/>
      <c r="J152" s="27"/>
      <c r="K152" s="27"/>
      <c r="L152" s="27"/>
      <c r="M152" s="27"/>
      <c r="N152" s="41"/>
    </row>
    <row r="153" spans="1:14" x14ac:dyDescent="0.2">
      <c r="A153" s="45">
        <v>24</v>
      </c>
      <c r="B153" s="15" t="s">
        <v>24</v>
      </c>
      <c r="C153" s="15" t="s">
        <v>25</v>
      </c>
      <c r="D153" s="15" t="s">
        <v>374</v>
      </c>
      <c r="E153" s="16" t="s">
        <v>13</v>
      </c>
      <c r="F153" s="13">
        <f t="shared" si="3"/>
        <v>0.2</v>
      </c>
      <c r="G153" s="13"/>
      <c r="H153" s="13">
        <v>0.2</v>
      </c>
      <c r="I153" s="13"/>
      <c r="J153" s="27"/>
      <c r="K153" s="27"/>
      <c r="L153" s="27"/>
      <c r="M153" s="27"/>
      <c r="N153" s="41"/>
    </row>
    <row r="154" spans="1:14" x14ac:dyDescent="0.2">
      <c r="A154" s="45">
        <v>25</v>
      </c>
      <c r="B154" s="15" t="s">
        <v>171</v>
      </c>
      <c r="C154" s="15" t="s">
        <v>172</v>
      </c>
      <c r="D154" s="15" t="s">
        <v>374</v>
      </c>
      <c r="E154" s="16" t="s">
        <v>13</v>
      </c>
      <c r="F154" s="13">
        <f t="shared" si="3"/>
        <v>1.2999999999999999E-2</v>
      </c>
      <c r="G154" s="13"/>
      <c r="H154" s="13">
        <v>1.2999999999999999E-2</v>
      </c>
      <c r="I154" s="13"/>
      <c r="J154" s="27"/>
      <c r="K154" s="27"/>
      <c r="L154" s="27"/>
      <c r="M154" s="27"/>
      <c r="N154" s="41"/>
    </row>
    <row r="155" spans="1:14" x14ac:dyDescent="0.2">
      <c r="A155" s="45">
        <v>26</v>
      </c>
      <c r="B155" s="15" t="s">
        <v>171</v>
      </c>
      <c r="C155" s="15" t="s">
        <v>173</v>
      </c>
      <c r="D155" s="15" t="s">
        <v>374</v>
      </c>
      <c r="E155" s="16" t="s">
        <v>13</v>
      </c>
      <c r="F155" s="13">
        <f t="shared" si="3"/>
        <v>0.05</v>
      </c>
      <c r="G155" s="13"/>
      <c r="H155" s="13">
        <v>0.05</v>
      </c>
      <c r="I155" s="13"/>
      <c r="J155" s="27"/>
      <c r="K155" s="27"/>
      <c r="L155" s="27"/>
      <c r="M155" s="27"/>
      <c r="N155" s="41"/>
    </row>
    <row r="156" spans="1:14" x14ac:dyDescent="0.2">
      <c r="A156" s="45">
        <v>27</v>
      </c>
      <c r="B156" s="15" t="s">
        <v>174</v>
      </c>
      <c r="C156" s="15" t="s">
        <v>175</v>
      </c>
      <c r="D156" s="15" t="s">
        <v>374</v>
      </c>
      <c r="E156" s="16" t="s">
        <v>13</v>
      </c>
      <c r="F156" s="13">
        <f t="shared" si="3"/>
        <v>0.432</v>
      </c>
      <c r="G156" s="13"/>
      <c r="H156" s="13">
        <v>0.432</v>
      </c>
      <c r="I156" s="13"/>
      <c r="J156" s="27"/>
      <c r="K156" s="27"/>
      <c r="L156" s="27"/>
      <c r="M156" s="27"/>
      <c r="N156" s="41"/>
    </row>
    <row r="157" spans="1:14" x14ac:dyDescent="0.2">
      <c r="A157" s="45">
        <v>28</v>
      </c>
      <c r="B157" s="15" t="s">
        <v>176</v>
      </c>
      <c r="C157" s="15" t="s">
        <v>177</v>
      </c>
      <c r="D157" s="15" t="s">
        <v>376</v>
      </c>
      <c r="E157" s="16" t="s">
        <v>178</v>
      </c>
      <c r="F157" s="13">
        <f t="shared" si="3"/>
        <v>445</v>
      </c>
      <c r="G157" s="13"/>
      <c r="H157" s="13">
        <v>445</v>
      </c>
      <c r="I157" s="13"/>
      <c r="J157" s="27"/>
      <c r="K157" s="27"/>
      <c r="L157" s="27"/>
      <c r="M157" s="27"/>
      <c r="N157" s="41"/>
    </row>
    <row r="158" spans="1:14" x14ac:dyDescent="0.2">
      <c r="A158" s="45">
        <v>29</v>
      </c>
      <c r="B158" s="15" t="s">
        <v>179</v>
      </c>
      <c r="C158" s="15" t="s">
        <v>180</v>
      </c>
      <c r="D158" s="15" t="s">
        <v>376</v>
      </c>
      <c r="E158" s="16" t="s">
        <v>90</v>
      </c>
      <c r="F158" s="13">
        <f t="shared" si="3"/>
        <v>85</v>
      </c>
      <c r="G158" s="13"/>
      <c r="H158" s="13">
        <v>85</v>
      </c>
      <c r="I158" s="13"/>
      <c r="J158" s="27"/>
      <c r="K158" s="27"/>
      <c r="L158" s="27"/>
      <c r="M158" s="27"/>
      <c r="N158" s="41"/>
    </row>
    <row r="159" spans="1:14" x14ac:dyDescent="0.2">
      <c r="A159" s="45">
        <v>30</v>
      </c>
      <c r="B159" s="15" t="s">
        <v>181</v>
      </c>
      <c r="C159" s="15" t="s">
        <v>182</v>
      </c>
      <c r="D159" s="15" t="s">
        <v>323</v>
      </c>
      <c r="E159" s="16" t="s">
        <v>30</v>
      </c>
      <c r="F159" s="13">
        <f t="shared" si="3"/>
        <v>118</v>
      </c>
      <c r="G159" s="13"/>
      <c r="H159" s="13">
        <v>118</v>
      </c>
      <c r="I159" s="13"/>
      <c r="J159" s="27"/>
      <c r="K159" s="27"/>
      <c r="L159" s="27"/>
      <c r="M159" s="27"/>
      <c r="N159" s="41"/>
    </row>
    <row r="160" spans="1:14" x14ac:dyDescent="0.2">
      <c r="A160" s="45">
        <v>31</v>
      </c>
      <c r="B160" s="15" t="s">
        <v>181</v>
      </c>
      <c r="C160" s="15" t="s">
        <v>183</v>
      </c>
      <c r="D160" s="15" t="s">
        <v>323</v>
      </c>
      <c r="E160" s="16" t="s">
        <v>30</v>
      </c>
      <c r="F160" s="13">
        <f t="shared" si="3"/>
        <v>52</v>
      </c>
      <c r="G160" s="13"/>
      <c r="H160" s="13">
        <v>52</v>
      </c>
      <c r="I160" s="13"/>
      <c r="J160" s="27"/>
      <c r="K160" s="27"/>
      <c r="L160" s="27"/>
      <c r="M160" s="27"/>
      <c r="N160" s="41"/>
    </row>
    <row r="161" spans="1:14" x14ac:dyDescent="0.2">
      <c r="A161" s="45">
        <v>32</v>
      </c>
      <c r="B161" s="15" t="s">
        <v>184</v>
      </c>
      <c r="C161" s="15" t="s">
        <v>185</v>
      </c>
      <c r="D161" s="15" t="s">
        <v>377</v>
      </c>
      <c r="E161" s="16" t="s">
        <v>178</v>
      </c>
      <c r="F161" s="13">
        <f t="shared" si="3"/>
        <v>426</v>
      </c>
      <c r="G161" s="13"/>
      <c r="H161" s="13">
        <v>426</v>
      </c>
      <c r="I161" s="13"/>
      <c r="J161" s="27"/>
      <c r="K161" s="27"/>
      <c r="L161" s="27"/>
      <c r="M161" s="27"/>
      <c r="N161" s="41"/>
    </row>
    <row r="162" spans="1:14" x14ac:dyDescent="0.2">
      <c r="A162" s="45">
        <v>33</v>
      </c>
      <c r="B162" s="15" t="s">
        <v>186</v>
      </c>
      <c r="C162" s="15" t="s">
        <v>187</v>
      </c>
      <c r="D162" s="15" t="s">
        <v>374</v>
      </c>
      <c r="E162" s="16" t="s">
        <v>13</v>
      </c>
      <c r="F162" s="13">
        <f t="shared" ref="F162:F193" si="4">SUM(G162:I162)</f>
        <v>0.6</v>
      </c>
      <c r="G162" s="13"/>
      <c r="H162" s="13">
        <v>0.6</v>
      </c>
      <c r="I162" s="13"/>
      <c r="J162" s="27"/>
      <c r="K162" s="27"/>
      <c r="L162" s="27"/>
      <c r="M162" s="27"/>
      <c r="N162" s="41"/>
    </row>
    <row r="163" spans="1:14" x14ac:dyDescent="0.2">
      <c r="A163" s="45">
        <v>34</v>
      </c>
      <c r="B163" s="15" t="s">
        <v>46</v>
      </c>
      <c r="C163" s="15" t="s">
        <v>188</v>
      </c>
      <c r="D163" s="15" t="s">
        <v>375</v>
      </c>
      <c r="E163" s="16" t="s">
        <v>13</v>
      </c>
      <c r="F163" s="13">
        <f t="shared" si="4"/>
        <v>1.4999999999999999E-2</v>
      </c>
      <c r="G163" s="13"/>
      <c r="H163" s="13">
        <v>1.4999999999999999E-2</v>
      </c>
      <c r="I163" s="13"/>
      <c r="J163" s="27"/>
      <c r="K163" s="27"/>
      <c r="L163" s="27"/>
      <c r="M163" s="27"/>
      <c r="N163" s="41"/>
    </row>
    <row r="164" spans="1:14" x14ac:dyDescent="0.2">
      <c r="A164" s="45">
        <v>35</v>
      </c>
      <c r="B164" s="15" t="s">
        <v>46</v>
      </c>
      <c r="C164" s="15" t="s">
        <v>189</v>
      </c>
      <c r="D164" s="15" t="s">
        <v>375</v>
      </c>
      <c r="E164" s="16" t="s">
        <v>13</v>
      </c>
      <c r="F164" s="13">
        <f t="shared" si="4"/>
        <v>4.9000000000000002E-2</v>
      </c>
      <c r="G164" s="13"/>
      <c r="H164" s="13">
        <v>4.9000000000000002E-2</v>
      </c>
      <c r="I164" s="13"/>
      <c r="J164" s="27"/>
      <c r="K164" s="27"/>
      <c r="L164" s="27"/>
      <c r="M164" s="27"/>
      <c r="N164" s="41"/>
    </row>
    <row r="165" spans="1:14" x14ac:dyDescent="0.2">
      <c r="A165" s="45">
        <v>36</v>
      </c>
      <c r="B165" s="15" t="s">
        <v>46</v>
      </c>
      <c r="C165" s="15" t="s">
        <v>190</v>
      </c>
      <c r="D165" s="15" t="s">
        <v>375</v>
      </c>
      <c r="E165" s="16" t="s">
        <v>13</v>
      </c>
      <c r="F165" s="13">
        <f t="shared" si="4"/>
        <v>7.2999999999999995E-2</v>
      </c>
      <c r="G165" s="13"/>
      <c r="H165" s="13">
        <v>7.2999999999999995E-2</v>
      </c>
      <c r="I165" s="13"/>
      <c r="J165" s="27"/>
      <c r="K165" s="27"/>
      <c r="L165" s="27"/>
      <c r="M165" s="27"/>
      <c r="N165" s="41"/>
    </row>
    <row r="166" spans="1:14" x14ac:dyDescent="0.2">
      <c r="A166" s="45">
        <v>37</v>
      </c>
      <c r="B166" s="15" t="s">
        <v>46</v>
      </c>
      <c r="C166" s="15" t="s">
        <v>191</v>
      </c>
      <c r="D166" s="15" t="s">
        <v>375</v>
      </c>
      <c r="E166" s="16" t="s">
        <v>13</v>
      </c>
      <c r="F166" s="13">
        <f t="shared" si="4"/>
        <v>0.122</v>
      </c>
      <c r="G166" s="13"/>
      <c r="H166" s="13">
        <v>0.122</v>
      </c>
      <c r="I166" s="13"/>
      <c r="J166" s="27"/>
      <c r="K166" s="27"/>
      <c r="L166" s="27"/>
      <c r="M166" s="27"/>
      <c r="N166" s="41"/>
    </row>
    <row r="167" spans="1:14" x14ac:dyDescent="0.2">
      <c r="A167" s="45">
        <v>38</v>
      </c>
      <c r="B167" s="15" t="s">
        <v>46</v>
      </c>
      <c r="C167" s="15" t="s">
        <v>192</v>
      </c>
      <c r="D167" s="15" t="s">
        <v>375</v>
      </c>
      <c r="E167" s="16" t="s">
        <v>13</v>
      </c>
      <c r="F167" s="13">
        <f t="shared" si="4"/>
        <v>0.17100000000000001</v>
      </c>
      <c r="G167" s="13"/>
      <c r="H167" s="13">
        <v>0.17100000000000001</v>
      </c>
      <c r="I167" s="13"/>
      <c r="J167" s="27"/>
      <c r="K167" s="27"/>
      <c r="L167" s="27"/>
      <c r="M167" s="27"/>
      <c r="N167" s="41"/>
    </row>
    <row r="168" spans="1:14" x14ac:dyDescent="0.2">
      <c r="A168" s="45">
        <v>39</v>
      </c>
      <c r="B168" s="15" t="s">
        <v>46</v>
      </c>
      <c r="C168" s="15" t="s">
        <v>193</v>
      </c>
      <c r="D168" s="15" t="s">
        <v>375</v>
      </c>
      <c r="E168" s="16" t="s">
        <v>13</v>
      </c>
      <c r="F168" s="13">
        <f t="shared" si="4"/>
        <v>3.9E-2</v>
      </c>
      <c r="G168" s="13"/>
      <c r="H168" s="13">
        <v>3.9E-2</v>
      </c>
      <c r="I168" s="13"/>
      <c r="J168" s="27"/>
      <c r="K168" s="27"/>
      <c r="L168" s="27"/>
      <c r="M168" s="27"/>
      <c r="N168" s="41"/>
    </row>
    <row r="169" spans="1:14" x14ac:dyDescent="0.2">
      <c r="A169" s="45">
        <v>40</v>
      </c>
      <c r="B169" s="15" t="s">
        <v>194</v>
      </c>
      <c r="C169" s="15" t="s">
        <v>195</v>
      </c>
      <c r="D169" s="15" t="s">
        <v>375</v>
      </c>
      <c r="E169" s="16" t="s">
        <v>13</v>
      </c>
      <c r="F169" s="13">
        <f t="shared" si="4"/>
        <v>6.4000000000000001E-2</v>
      </c>
      <c r="G169" s="13"/>
      <c r="H169" s="13">
        <v>6.4000000000000001E-2</v>
      </c>
      <c r="I169" s="13"/>
      <c r="J169" s="28"/>
      <c r="K169" s="28"/>
      <c r="L169" s="28"/>
      <c r="M169" s="28"/>
      <c r="N169" s="42"/>
    </row>
    <row r="170" spans="1:14" x14ac:dyDescent="0.2">
      <c r="A170" s="45">
        <v>41</v>
      </c>
      <c r="B170" s="15" t="s">
        <v>194</v>
      </c>
      <c r="C170" s="15" t="s">
        <v>196</v>
      </c>
      <c r="D170" s="15" t="s">
        <v>375</v>
      </c>
      <c r="E170" s="16" t="s">
        <v>13</v>
      </c>
      <c r="F170" s="13">
        <f t="shared" si="4"/>
        <v>9.7000000000000003E-2</v>
      </c>
      <c r="G170" s="13"/>
      <c r="H170" s="13">
        <v>9.7000000000000003E-2</v>
      </c>
      <c r="I170" s="13"/>
      <c r="J170" s="27"/>
      <c r="K170" s="27"/>
      <c r="L170" s="27"/>
      <c r="M170" s="27"/>
      <c r="N170" s="41"/>
    </row>
    <row r="171" spans="1:14" x14ac:dyDescent="0.2">
      <c r="A171" s="45">
        <v>42</v>
      </c>
      <c r="B171" s="15" t="s">
        <v>194</v>
      </c>
      <c r="C171" s="15" t="s">
        <v>197</v>
      </c>
      <c r="D171" s="15" t="s">
        <v>375</v>
      </c>
      <c r="E171" s="16" t="s">
        <v>13</v>
      </c>
      <c r="F171" s="13">
        <f t="shared" si="4"/>
        <v>7.5999999999999998E-2</v>
      </c>
      <c r="G171" s="13"/>
      <c r="H171" s="13">
        <v>7.5999999999999998E-2</v>
      </c>
      <c r="I171" s="13"/>
      <c r="J171" s="27"/>
      <c r="K171" s="27"/>
      <c r="L171" s="27"/>
      <c r="M171" s="27"/>
      <c r="N171" s="41"/>
    </row>
    <row r="172" spans="1:14" x14ac:dyDescent="0.2">
      <c r="A172" s="45">
        <v>43</v>
      </c>
      <c r="B172" s="15" t="s">
        <v>194</v>
      </c>
      <c r="C172" s="15" t="s">
        <v>198</v>
      </c>
      <c r="D172" s="15" t="s">
        <v>375</v>
      </c>
      <c r="E172" s="16" t="s">
        <v>13</v>
      </c>
      <c r="F172" s="13">
        <f t="shared" si="4"/>
        <v>0.30399999999999999</v>
      </c>
      <c r="G172" s="13"/>
      <c r="H172" s="13">
        <v>0.30399999999999999</v>
      </c>
      <c r="I172" s="13"/>
      <c r="J172" s="27"/>
      <c r="K172" s="27"/>
      <c r="L172" s="27"/>
      <c r="M172" s="27"/>
      <c r="N172" s="41"/>
    </row>
    <row r="173" spans="1:14" x14ac:dyDescent="0.2">
      <c r="A173" s="45">
        <v>44</v>
      </c>
      <c r="B173" s="15" t="s">
        <v>104</v>
      </c>
      <c r="C173" s="15" t="s">
        <v>199</v>
      </c>
      <c r="D173" s="15" t="s">
        <v>374</v>
      </c>
      <c r="E173" s="16" t="s">
        <v>13</v>
      </c>
      <c r="F173" s="13">
        <f t="shared" si="4"/>
        <v>0.2</v>
      </c>
      <c r="G173" s="13"/>
      <c r="H173" s="13">
        <v>0.2</v>
      </c>
      <c r="I173" s="13"/>
      <c r="J173" s="27"/>
      <c r="K173" s="27"/>
      <c r="L173" s="27"/>
      <c r="M173" s="27"/>
      <c r="N173" s="41"/>
    </row>
    <row r="174" spans="1:14" x14ac:dyDescent="0.2">
      <c r="A174" s="45">
        <v>45</v>
      </c>
      <c r="B174" s="15" t="s">
        <v>104</v>
      </c>
      <c r="C174" s="15" t="s">
        <v>105</v>
      </c>
      <c r="D174" s="15" t="s">
        <v>374</v>
      </c>
      <c r="E174" s="16" t="s">
        <v>13</v>
      </c>
      <c r="F174" s="13">
        <f t="shared" si="4"/>
        <v>0.3</v>
      </c>
      <c r="G174" s="13"/>
      <c r="H174" s="13">
        <v>0.3</v>
      </c>
      <c r="I174" s="13"/>
      <c r="J174" s="27"/>
      <c r="K174" s="27"/>
      <c r="L174" s="27"/>
      <c r="M174" s="27"/>
      <c r="N174" s="41"/>
    </row>
    <row r="175" spans="1:14" x14ac:dyDescent="0.2">
      <c r="A175" s="45">
        <v>46</v>
      </c>
      <c r="B175" s="15" t="s">
        <v>53</v>
      </c>
      <c r="C175" s="15" t="s">
        <v>54</v>
      </c>
      <c r="D175" s="15" t="s">
        <v>323</v>
      </c>
      <c r="E175" s="16" t="s">
        <v>13</v>
      </c>
      <c r="F175" s="13">
        <f t="shared" si="4"/>
        <v>0.46499999999999997</v>
      </c>
      <c r="G175" s="13"/>
      <c r="H175" s="13">
        <v>0.46499999999999997</v>
      </c>
      <c r="I175" s="13"/>
      <c r="J175" s="27"/>
      <c r="K175" s="27"/>
      <c r="L175" s="27"/>
      <c r="M175" s="27"/>
      <c r="N175" s="41"/>
    </row>
    <row r="176" spans="1:14" x14ac:dyDescent="0.2">
      <c r="A176" s="45">
        <v>47</v>
      </c>
      <c r="B176" s="15" t="s">
        <v>53</v>
      </c>
      <c r="C176" s="15" t="s">
        <v>55</v>
      </c>
      <c r="D176" s="15" t="s">
        <v>323</v>
      </c>
      <c r="E176" s="16" t="s">
        <v>13</v>
      </c>
      <c r="F176" s="13">
        <f t="shared" si="4"/>
        <v>0.1</v>
      </c>
      <c r="G176" s="13"/>
      <c r="H176" s="13">
        <v>0.1</v>
      </c>
      <c r="I176" s="13"/>
      <c r="J176" s="27"/>
      <c r="K176" s="27"/>
      <c r="L176" s="27"/>
      <c r="M176" s="27"/>
      <c r="N176" s="41"/>
    </row>
    <row r="177" spans="1:14" x14ac:dyDescent="0.2">
      <c r="A177" s="45">
        <v>48</v>
      </c>
      <c r="B177" s="15" t="s">
        <v>53</v>
      </c>
      <c r="C177" s="15" t="s">
        <v>56</v>
      </c>
      <c r="D177" s="15" t="s">
        <v>323</v>
      </c>
      <c r="E177" s="16" t="s">
        <v>13</v>
      </c>
      <c r="F177" s="13">
        <f t="shared" si="4"/>
        <v>2.1</v>
      </c>
      <c r="G177" s="13"/>
      <c r="H177" s="13">
        <v>2.1</v>
      </c>
      <c r="I177" s="13"/>
      <c r="J177" s="27"/>
      <c r="K177" s="27"/>
      <c r="L177" s="27"/>
      <c r="M177" s="27"/>
      <c r="N177" s="41"/>
    </row>
    <row r="178" spans="1:14" x14ac:dyDescent="0.2">
      <c r="A178" s="45">
        <v>49</v>
      </c>
      <c r="B178" s="15" t="s">
        <v>53</v>
      </c>
      <c r="C178" s="15" t="s">
        <v>57</v>
      </c>
      <c r="D178" s="15" t="s">
        <v>323</v>
      </c>
      <c r="E178" s="16" t="s">
        <v>13</v>
      </c>
      <c r="F178" s="13">
        <f t="shared" si="4"/>
        <v>0.75000000000000011</v>
      </c>
      <c r="G178" s="13"/>
      <c r="H178" s="13">
        <v>0.75000000000000011</v>
      </c>
      <c r="I178" s="13"/>
      <c r="J178" s="27"/>
      <c r="K178" s="27"/>
      <c r="L178" s="27"/>
      <c r="M178" s="27"/>
      <c r="N178" s="41"/>
    </row>
    <row r="179" spans="1:14" x14ac:dyDescent="0.2">
      <c r="A179" s="45">
        <v>50</v>
      </c>
      <c r="B179" s="15" t="s">
        <v>53</v>
      </c>
      <c r="C179" s="15" t="s">
        <v>59</v>
      </c>
      <c r="D179" s="15" t="s">
        <v>323</v>
      </c>
      <c r="E179" s="16" t="s">
        <v>13</v>
      </c>
      <c r="F179" s="13">
        <f t="shared" si="4"/>
        <v>0.4</v>
      </c>
      <c r="G179" s="13"/>
      <c r="H179" s="13">
        <v>0.4</v>
      </c>
      <c r="I179" s="13"/>
      <c r="J179" s="27"/>
      <c r="K179" s="27"/>
      <c r="L179" s="27"/>
      <c r="M179" s="27"/>
      <c r="N179" s="41"/>
    </row>
    <row r="180" spans="1:14" x14ac:dyDescent="0.2">
      <c r="A180" s="45">
        <v>51</v>
      </c>
      <c r="B180" s="15" t="s">
        <v>53</v>
      </c>
      <c r="C180" s="15" t="s">
        <v>133</v>
      </c>
      <c r="D180" s="15" t="s">
        <v>323</v>
      </c>
      <c r="E180" s="16" t="s">
        <v>13</v>
      </c>
      <c r="F180" s="13">
        <f t="shared" si="4"/>
        <v>1.405</v>
      </c>
      <c r="G180" s="13"/>
      <c r="H180" s="13">
        <v>1.405</v>
      </c>
      <c r="I180" s="13"/>
      <c r="J180" s="27"/>
      <c r="K180" s="27"/>
      <c r="L180" s="27"/>
      <c r="M180" s="27"/>
      <c r="N180" s="41"/>
    </row>
    <row r="181" spans="1:14" x14ac:dyDescent="0.2">
      <c r="A181" s="45">
        <v>52</v>
      </c>
      <c r="B181" s="15" t="s">
        <v>200</v>
      </c>
      <c r="C181" s="15" t="s">
        <v>57</v>
      </c>
      <c r="D181" s="15" t="s">
        <v>323</v>
      </c>
      <c r="E181" s="16" t="s">
        <v>13</v>
      </c>
      <c r="F181" s="13">
        <f t="shared" si="4"/>
        <v>0.81</v>
      </c>
      <c r="G181" s="13"/>
      <c r="H181" s="13">
        <v>0.81</v>
      </c>
      <c r="I181" s="13"/>
      <c r="J181" s="27"/>
      <c r="K181" s="27"/>
      <c r="L181" s="27"/>
      <c r="M181" s="27"/>
      <c r="N181" s="41"/>
    </row>
    <row r="182" spans="1:14" x14ac:dyDescent="0.2">
      <c r="A182" s="45">
        <v>53</v>
      </c>
      <c r="B182" s="15" t="s">
        <v>200</v>
      </c>
      <c r="C182" s="15" t="s">
        <v>201</v>
      </c>
      <c r="D182" s="15" t="s">
        <v>323</v>
      </c>
      <c r="E182" s="16" t="s">
        <v>13</v>
      </c>
      <c r="F182" s="13">
        <f t="shared" si="4"/>
        <v>0.8</v>
      </c>
      <c r="G182" s="13"/>
      <c r="H182" s="13">
        <v>0.8</v>
      </c>
      <c r="I182" s="13"/>
      <c r="J182" s="27"/>
      <c r="K182" s="27"/>
      <c r="L182" s="27"/>
      <c r="M182" s="27"/>
      <c r="N182" s="41"/>
    </row>
    <row r="183" spans="1:14" x14ac:dyDescent="0.2">
      <c r="A183" s="45">
        <v>54</v>
      </c>
      <c r="B183" s="15" t="s">
        <v>200</v>
      </c>
      <c r="C183" s="15" t="s">
        <v>202</v>
      </c>
      <c r="D183" s="15" t="s">
        <v>323</v>
      </c>
      <c r="E183" s="16" t="s">
        <v>13</v>
      </c>
      <c r="F183" s="13">
        <f t="shared" si="4"/>
        <v>0.12</v>
      </c>
      <c r="G183" s="13"/>
      <c r="H183" s="13">
        <v>0.12</v>
      </c>
      <c r="I183" s="13"/>
      <c r="J183" s="27"/>
      <c r="K183" s="27"/>
      <c r="L183" s="27"/>
      <c r="M183" s="27"/>
      <c r="N183" s="41"/>
    </row>
    <row r="184" spans="1:14" x14ac:dyDescent="0.2">
      <c r="A184" s="45">
        <v>55</v>
      </c>
      <c r="B184" s="15" t="s">
        <v>200</v>
      </c>
      <c r="C184" s="15" t="s">
        <v>203</v>
      </c>
      <c r="D184" s="15" t="s">
        <v>323</v>
      </c>
      <c r="E184" s="16" t="s">
        <v>13</v>
      </c>
      <c r="F184" s="13">
        <f t="shared" si="4"/>
        <v>7.0000000000000001E-3</v>
      </c>
      <c r="G184" s="13"/>
      <c r="H184" s="13">
        <v>7.0000000000000001E-3</v>
      </c>
      <c r="I184" s="13"/>
      <c r="J184" s="27"/>
      <c r="K184" s="27"/>
      <c r="L184" s="27"/>
      <c r="M184" s="27"/>
      <c r="N184" s="41"/>
    </row>
    <row r="185" spans="1:14" x14ac:dyDescent="0.2">
      <c r="A185" s="45">
        <v>56</v>
      </c>
      <c r="B185" s="15" t="s">
        <v>200</v>
      </c>
      <c r="C185" s="15" t="s">
        <v>133</v>
      </c>
      <c r="D185" s="15" t="s">
        <v>323</v>
      </c>
      <c r="E185" s="16" t="s">
        <v>13</v>
      </c>
      <c r="F185" s="13">
        <f t="shared" si="4"/>
        <v>0.81</v>
      </c>
      <c r="G185" s="13"/>
      <c r="H185" s="13">
        <v>0.81</v>
      </c>
      <c r="I185" s="13"/>
      <c r="J185" s="27"/>
      <c r="K185" s="27"/>
      <c r="L185" s="27"/>
      <c r="M185" s="27"/>
      <c r="N185" s="41"/>
    </row>
    <row r="186" spans="1:14" x14ac:dyDescent="0.25">
      <c r="A186" s="45">
        <v>57</v>
      </c>
      <c r="B186" s="15" t="s">
        <v>200</v>
      </c>
      <c r="C186" s="15" t="s">
        <v>63</v>
      </c>
      <c r="D186" s="15" t="s">
        <v>323</v>
      </c>
      <c r="E186" s="16" t="s">
        <v>13</v>
      </c>
      <c r="F186" s="13">
        <f t="shared" si="4"/>
        <v>0.81</v>
      </c>
      <c r="G186" s="13"/>
      <c r="H186" s="13">
        <v>0.81</v>
      </c>
      <c r="I186" s="13"/>
      <c r="J186" s="46"/>
      <c r="K186" s="46"/>
      <c r="L186" s="46"/>
      <c r="M186" s="46"/>
      <c r="N186" s="47"/>
    </row>
    <row r="187" spans="1:14" x14ac:dyDescent="0.2">
      <c r="A187" s="45">
        <v>58</v>
      </c>
      <c r="B187" s="15" t="s">
        <v>204</v>
      </c>
      <c r="C187" s="15" t="s">
        <v>205</v>
      </c>
      <c r="D187" s="15" t="s">
        <v>378</v>
      </c>
      <c r="E187" s="16" t="s">
        <v>70</v>
      </c>
      <c r="F187" s="13">
        <f t="shared" si="4"/>
        <v>12.41</v>
      </c>
      <c r="G187" s="13"/>
      <c r="H187" s="13">
        <v>12.41</v>
      </c>
      <c r="I187" s="13"/>
      <c r="J187" s="27"/>
      <c r="K187" s="27"/>
      <c r="L187" s="27"/>
      <c r="M187" s="27"/>
      <c r="N187" s="41"/>
    </row>
    <row r="188" spans="1:14" ht="25.5" x14ac:dyDescent="0.2">
      <c r="A188" s="45">
        <v>59</v>
      </c>
      <c r="B188" s="15" t="s">
        <v>204</v>
      </c>
      <c r="C188" s="15" t="s">
        <v>206</v>
      </c>
      <c r="D188" s="15" t="s">
        <v>378</v>
      </c>
      <c r="E188" s="16" t="s">
        <v>70</v>
      </c>
      <c r="F188" s="13">
        <f t="shared" si="4"/>
        <v>9.56</v>
      </c>
      <c r="G188" s="13"/>
      <c r="H188" s="13">
        <v>9.56</v>
      </c>
      <c r="I188" s="13"/>
      <c r="J188" s="27"/>
      <c r="K188" s="27"/>
      <c r="L188" s="27"/>
      <c r="M188" s="27"/>
      <c r="N188" s="41"/>
    </row>
    <row r="189" spans="1:14" ht="25.5" x14ac:dyDescent="0.2">
      <c r="A189" s="45">
        <v>60</v>
      </c>
      <c r="B189" s="15" t="s">
        <v>207</v>
      </c>
      <c r="C189" s="15" t="s">
        <v>208</v>
      </c>
      <c r="D189" s="15" t="s">
        <v>379</v>
      </c>
      <c r="E189" s="16" t="s">
        <v>70</v>
      </c>
      <c r="F189" s="13">
        <f t="shared" si="4"/>
        <v>176</v>
      </c>
      <c r="G189" s="13"/>
      <c r="H189" s="13">
        <v>176</v>
      </c>
      <c r="I189" s="13"/>
      <c r="J189" s="27"/>
      <c r="K189" s="27"/>
      <c r="L189" s="27"/>
      <c r="M189" s="27"/>
      <c r="N189" s="41"/>
    </row>
    <row r="190" spans="1:14" x14ac:dyDescent="0.2">
      <c r="A190" s="45">
        <v>61</v>
      </c>
      <c r="B190" s="15" t="s">
        <v>209</v>
      </c>
      <c r="C190" s="15" t="s">
        <v>210</v>
      </c>
      <c r="D190" s="15" t="s">
        <v>380</v>
      </c>
      <c r="E190" s="16" t="s">
        <v>70</v>
      </c>
      <c r="F190" s="13">
        <f t="shared" si="4"/>
        <v>37.5</v>
      </c>
      <c r="G190" s="13"/>
      <c r="H190" s="13">
        <v>37.5</v>
      </c>
      <c r="I190" s="13"/>
      <c r="J190" s="27"/>
      <c r="K190" s="27"/>
      <c r="L190" s="27"/>
      <c r="M190" s="27"/>
      <c r="N190" s="41"/>
    </row>
    <row r="191" spans="1:14" x14ac:dyDescent="0.2">
      <c r="A191" s="45">
        <v>62</v>
      </c>
      <c r="B191" s="15" t="s">
        <v>211</v>
      </c>
      <c r="C191" s="15" t="s">
        <v>210</v>
      </c>
      <c r="D191" s="15" t="s">
        <v>381</v>
      </c>
      <c r="E191" s="16" t="s">
        <v>70</v>
      </c>
      <c r="F191" s="13">
        <f t="shared" si="4"/>
        <v>37.5</v>
      </c>
      <c r="G191" s="13"/>
      <c r="H191" s="13">
        <v>37.5</v>
      </c>
      <c r="I191" s="13"/>
      <c r="J191" s="27"/>
      <c r="K191" s="27"/>
      <c r="L191" s="27"/>
      <c r="M191" s="27"/>
      <c r="N191" s="41"/>
    </row>
    <row r="192" spans="1:14" x14ac:dyDescent="0.2">
      <c r="A192" s="45">
        <v>63</v>
      </c>
      <c r="B192" s="15" t="s">
        <v>212</v>
      </c>
      <c r="C192" s="15" t="s">
        <v>213</v>
      </c>
      <c r="D192" s="15" t="s">
        <v>382</v>
      </c>
      <c r="E192" s="16" t="s">
        <v>30</v>
      </c>
      <c r="F192" s="13">
        <f t="shared" si="4"/>
        <v>30</v>
      </c>
      <c r="G192" s="13"/>
      <c r="H192" s="13">
        <v>30</v>
      </c>
      <c r="I192" s="13"/>
      <c r="J192" s="27"/>
      <c r="K192" s="27"/>
      <c r="L192" s="27"/>
      <c r="M192" s="27"/>
      <c r="N192" s="41"/>
    </row>
    <row r="193" spans="1:14" x14ac:dyDescent="0.2">
      <c r="A193" s="45">
        <v>64</v>
      </c>
      <c r="B193" s="15" t="s">
        <v>64</v>
      </c>
      <c r="C193" s="15" t="s">
        <v>65</v>
      </c>
      <c r="D193" s="15" t="s">
        <v>374</v>
      </c>
      <c r="E193" s="16" t="s">
        <v>13</v>
      </c>
      <c r="F193" s="13">
        <f t="shared" si="4"/>
        <v>0.1</v>
      </c>
      <c r="G193" s="13"/>
      <c r="H193" s="13">
        <v>0.1</v>
      </c>
      <c r="I193" s="13"/>
      <c r="J193" s="27"/>
      <c r="K193" s="27"/>
      <c r="L193" s="27"/>
      <c r="M193" s="27"/>
      <c r="N193" s="41"/>
    </row>
    <row r="194" spans="1:14" x14ac:dyDescent="0.2">
      <c r="A194" s="45">
        <v>65</v>
      </c>
      <c r="B194" s="15" t="s">
        <v>64</v>
      </c>
      <c r="C194" s="15" t="s">
        <v>139</v>
      </c>
      <c r="D194" s="15" t="s">
        <v>374</v>
      </c>
      <c r="E194" s="16" t="s">
        <v>13</v>
      </c>
      <c r="F194" s="13">
        <f t="shared" ref="F194:F206" si="5">SUM(G194:I194)</f>
        <v>0.1</v>
      </c>
      <c r="G194" s="13"/>
      <c r="H194" s="13">
        <v>0.1</v>
      </c>
      <c r="I194" s="13"/>
      <c r="J194" s="27"/>
      <c r="K194" s="27"/>
      <c r="L194" s="27"/>
      <c r="M194" s="27"/>
      <c r="N194" s="41"/>
    </row>
    <row r="195" spans="1:14" x14ac:dyDescent="0.2">
      <c r="A195" s="45">
        <v>66</v>
      </c>
      <c r="B195" s="15" t="s">
        <v>214</v>
      </c>
      <c r="C195" s="15" t="s">
        <v>65</v>
      </c>
      <c r="D195" s="15" t="s">
        <v>374</v>
      </c>
      <c r="E195" s="16" t="s">
        <v>13</v>
      </c>
      <c r="F195" s="13">
        <f t="shared" si="5"/>
        <v>0.1</v>
      </c>
      <c r="G195" s="13"/>
      <c r="H195" s="13">
        <v>0.1</v>
      </c>
      <c r="I195" s="13"/>
      <c r="J195" s="27"/>
      <c r="K195" s="27"/>
      <c r="L195" s="27"/>
      <c r="M195" s="27"/>
      <c r="N195" s="41"/>
    </row>
    <row r="196" spans="1:14" x14ac:dyDescent="0.2">
      <c r="A196" s="45">
        <v>67</v>
      </c>
      <c r="B196" s="15" t="s">
        <v>215</v>
      </c>
      <c r="C196" s="15" t="s">
        <v>216</v>
      </c>
      <c r="D196" s="15" t="s">
        <v>374</v>
      </c>
      <c r="E196" s="16" t="s">
        <v>13</v>
      </c>
      <c r="F196" s="13">
        <f t="shared" si="5"/>
        <v>0.2</v>
      </c>
      <c r="G196" s="13"/>
      <c r="H196" s="13">
        <v>0.2</v>
      </c>
      <c r="I196" s="13"/>
      <c r="J196" s="27"/>
      <c r="K196" s="27"/>
      <c r="L196" s="27"/>
      <c r="M196" s="27"/>
      <c r="N196" s="41"/>
    </row>
    <row r="197" spans="1:14" x14ac:dyDescent="0.2">
      <c r="A197" s="45">
        <v>68</v>
      </c>
      <c r="B197" s="15" t="s">
        <v>215</v>
      </c>
      <c r="C197" s="15" t="s">
        <v>217</v>
      </c>
      <c r="D197" s="15" t="s">
        <v>374</v>
      </c>
      <c r="E197" s="16" t="s">
        <v>13</v>
      </c>
      <c r="F197" s="13">
        <f t="shared" si="5"/>
        <v>0.2</v>
      </c>
      <c r="G197" s="13"/>
      <c r="H197" s="13">
        <v>0.2</v>
      </c>
      <c r="I197" s="13"/>
      <c r="J197" s="27"/>
      <c r="K197" s="27"/>
      <c r="L197" s="27"/>
      <c r="M197" s="27"/>
      <c r="N197" s="41"/>
    </row>
    <row r="198" spans="1:14" x14ac:dyDescent="0.2">
      <c r="A198" s="45">
        <v>69</v>
      </c>
      <c r="B198" s="15" t="s">
        <v>215</v>
      </c>
      <c r="C198" s="15" t="s">
        <v>218</v>
      </c>
      <c r="D198" s="15" t="s">
        <v>374</v>
      </c>
      <c r="E198" s="16" t="s">
        <v>13</v>
      </c>
      <c r="F198" s="13">
        <f t="shared" si="5"/>
        <v>0.2</v>
      </c>
      <c r="G198" s="13"/>
      <c r="H198" s="13">
        <v>0.2</v>
      </c>
      <c r="I198" s="13"/>
      <c r="J198" s="27"/>
      <c r="K198" s="27"/>
      <c r="L198" s="27"/>
      <c r="M198" s="27"/>
      <c r="N198" s="41"/>
    </row>
    <row r="199" spans="1:14" x14ac:dyDescent="0.2">
      <c r="A199" s="45">
        <v>70</v>
      </c>
      <c r="B199" s="15" t="s">
        <v>219</v>
      </c>
      <c r="C199" s="15" t="s">
        <v>65</v>
      </c>
      <c r="D199" s="15" t="s">
        <v>374</v>
      </c>
      <c r="E199" s="16" t="s">
        <v>13</v>
      </c>
      <c r="F199" s="13">
        <f t="shared" si="5"/>
        <v>0.1</v>
      </c>
      <c r="G199" s="13"/>
      <c r="H199" s="13">
        <v>0.1</v>
      </c>
      <c r="I199" s="13"/>
      <c r="J199" s="27"/>
      <c r="K199" s="27"/>
      <c r="L199" s="27"/>
      <c r="M199" s="27"/>
      <c r="N199" s="41"/>
    </row>
    <row r="200" spans="1:14" x14ac:dyDescent="0.2">
      <c r="A200" s="45">
        <v>71</v>
      </c>
      <c r="B200" s="15" t="s">
        <v>220</v>
      </c>
      <c r="C200" s="15" t="s">
        <v>400</v>
      </c>
      <c r="D200" s="15" t="s">
        <v>383</v>
      </c>
      <c r="E200" s="16" t="s">
        <v>30</v>
      </c>
      <c r="F200" s="13">
        <f t="shared" si="5"/>
        <v>88</v>
      </c>
      <c r="G200" s="13"/>
      <c r="H200" s="13">
        <v>88</v>
      </c>
      <c r="I200" s="13"/>
      <c r="J200" s="27"/>
      <c r="K200" s="27"/>
      <c r="L200" s="27"/>
      <c r="M200" s="27"/>
      <c r="N200" s="41"/>
    </row>
    <row r="201" spans="1:14" x14ac:dyDescent="0.2">
      <c r="A201" s="45">
        <v>72</v>
      </c>
      <c r="B201" s="15" t="s">
        <v>66</v>
      </c>
      <c r="C201" s="15" t="s">
        <v>67</v>
      </c>
      <c r="D201" s="15" t="s">
        <v>384</v>
      </c>
      <c r="E201" s="16" t="s">
        <v>13</v>
      </c>
      <c r="F201" s="13">
        <f t="shared" si="5"/>
        <v>0.36100000000000004</v>
      </c>
      <c r="G201" s="13"/>
      <c r="H201" s="13">
        <v>0.36100000000000004</v>
      </c>
      <c r="I201" s="13"/>
      <c r="J201" s="27"/>
      <c r="K201" s="27"/>
      <c r="L201" s="27"/>
      <c r="M201" s="27"/>
      <c r="N201" s="41"/>
    </row>
    <row r="202" spans="1:14" x14ac:dyDescent="0.2">
      <c r="A202" s="45">
        <v>73</v>
      </c>
      <c r="B202" s="15" t="s">
        <v>66</v>
      </c>
      <c r="C202" s="15" t="s">
        <v>69</v>
      </c>
      <c r="D202" s="15" t="s">
        <v>384</v>
      </c>
      <c r="E202" s="16" t="s">
        <v>70</v>
      </c>
      <c r="F202" s="13">
        <f t="shared" si="5"/>
        <v>350.54999999999995</v>
      </c>
      <c r="G202" s="13"/>
      <c r="H202" s="13">
        <v>350.54999999999995</v>
      </c>
      <c r="I202" s="13"/>
      <c r="J202" s="27"/>
      <c r="K202" s="27"/>
      <c r="L202" s="27"/>
      <c r="M202" s="27"/>
      <c r="N202" s="41"/>
    </row>
    <row r="203" spans="1:14" x14ac:dyDescent="0.2">
      <c r="A203" s="45">
        <v>74</v>
      </c>
      <c r="B203" s="15" t="s">
        <v>66</v>
      </c>
      <c r="C203" s="15" t="s">
        <v>221</v>
      </c>
      <c r="D203" s="15" t="s">
        <v>384</v>
      </c>
      <c r="E203" s="16" t="s">
        <v>70</v>
      </c>
      <c r="F203" s="13">
        <f t="shared" si="5"/>
        <v>26</v>
      </c>
      <c r="G203" s="13"/>
      <c r="H203" s="13">
        <v>26</v>
      </c>
      <c r="I203" s="13"/>
      <c r="J203" s="27"/>
      <c r="K203" s="27"/>
      <c r="L203" s="27"/>
      <c r="M203" s="27"/>
      <c r="N203" s="41"/>
    </row>
    <row r="204" spans="1:14" x14ac:dyDescent="0.2">
      <c r="A204" s="45">
        <v>75</v>
      </c>
      <c r="B204" s="15" t="s">
        <v>222</v>
      </c>
      <c r="C204" s="15" t="s">
        <v>223</v>
      </c>
      <c r="D204" s="15" t="s">
        <v>384</v>
      </c>
      <c r="E204" s="16" t="s">
        <v>70</v>
      </c>
      <c r="F204" s="13">
        <f t="shared" si="5"/>
        <v>57</v>
      </c>
      <c r="G204" s="13"/>
      <c r="H204" s="13">
        <v>57</v>
      </c>
      <c r="I204" s="13"/>
      <c r="J204" s="27"/>
      <c r="K204" s="27"/>
      <c r="L204" s="27"/>
      <c r="M204" s="27"/>
      <c r="N204" s="41"/>
    </row>
    <row r="205" spans="1:14" x14ac:dyDescent="0.2">
      <c r="A205" s="45">
        <v>76</v>
      </c>
      <c r="B205" s="15" t="s">
        <v>222</v>
      </c>
      <c r="C205" s="15" t="s">
        <v>224</v>
      </c>
      <c r="D205" s="15" t="s">
        <v>342</v>
      </c>
      <c r="E205" s="16" t="s">
        <v>70</v>
      </c>
      <c r="F205" s="13">
        <f t="shared" si="5"/>
        <v>1.41</v>
      </c>
      <c r="G205" s="13"/>
      <c r="H205" s="13">
        <v>1.41</v>
      </c>
      <c r="I205" s="13"/>
      <c r="J205" s="27"/>
      <c r="K205" s="27"/>
      <c r="L205" s="27"/>
      <c r="M205" s="27"/>
      <c r="N205" s="41"/>
    </row>
    <row r="206" spans="1:14" x14ac:dyDescent="0.2">
      <c r="A206" s="45">
        <v>77</v>
      </c>
      <c r="B206" s="15" t="s">
        <v>222</v>
      </c>
      <c r="C206" s="15" t="s">
        <v>221</v>
      </c>
      <c r="D206" s="15" t="s">
        <v>385</v>
      </c>
      <c r="E206" s="16" t="s">
        <v>70</v>
      </c>
      <c r="F206" s="13">
        <f t="shared" si="5"/>
        <v>1</v>
      </c>
      <c r="G206" s="13"/>
      <c r="H206" s="13">
        <v>1</v>
      </c>
      <c r="I206" s="13"/>
      <c r="J206" s="27"/>
      <c r="K206" s="27"/>
      <c r="L206" s="27"/>
      <c r="M206" s="27"/>
      <c r="N206" s="41"/>
    </row>
    <row r="207" spans="1:14" s="24" customFormat="1" ht="20.100000000000001" customHeight="1" x14ac:dyDescent="0.2">
      <c r="A207" s="44" t="s">
        <v>225</v>
      </c>
      <c r="B207" s="19"/>
      <c r="C207" s="20"/>
      <c r="D207" s="20"/>
      <c r="E207" s="21"/>
      <c r="F207" s="22"/>
      <c r="G207" s="22"/>
      <c r="H207" s="22"/>
      <c r="I207" s="23"/>
      <c r="J207" s="27"/>
      <c r="K207" s="27"/>
      <c r="L207" s="27"/>
      <c r="M207" s="27"/>
      <c r="N207" s="41"/>
    </row>
    <row r="208" spans="1:14" ht="20.100000000000001" customHeight="1" x14ac:dyDescent="0.25">
      <c r="A208" s="81" t="s">
        <v>226</v>
      </c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3"/>
    </row>
    <row r="209" spans="1:14" x14ac:dyDescent="0.2">
      <c r="A209" s="45">
        <v>1</v>
      </c>
      <c r="B209" s="15" t="s">
        <v>227</v>
      </c>
      <c r="C209" s="15" t="s">
        <v>228</v>
      </c>
      <c r="D209" s="15" t="s">
        <v>310</v>
      </c>
      <c r="E209" s="16" t="s">
        <v>30</v>
      </c>
      <c r="F209" s="17">
        <f t="shared" ref="F209:F227" si="6">SUM(G209:I209)</f>
        <v>170</v>
      </c>
      <c r="G209" s="17"/>
      <c r="H209" s="17">
        <v>170</v>
      </c>
      <c r="I209" s="18"/>
      <c r="J209" s="27"/>
      <c r="K209" s="27"/>
      <c r="L209" s="27"/>
      <c r="M209" s="27"/>
      <c r="N209" s="41"/>
    </row>
    <row r="210" spans="1:14" x14ac:dyDescent="0.2">
      <c r="A210" s="45">
        <v>2</v>
      </c>
      <c r="B210" s="15" t="s">
        <v>227</v>
      </c>
      <c r="C210" s="15" t="s">
        <v>229</v>
      </c>
      <c r="D210" s="15" t="s">
        <v>310</v>
      </c>
      <c r="E210" s="16" t="s">
        <v>30</v>
      </c>
      <c r="F210" s="17">
        <f t="shared" si="6"/>
        <v>160</v>
      </c>
      <c r="G210" s="17"/>
      <c r="H210" s="17">
        <v>160</v>
      </c>
      <c r="I210" s="18"/>
      <c r="J210" s="27"/>
      <c r="K210" s="27"/>
      <c r="L210" s="27"/>
      <c r="M210" s="27"/>
      <c r="N210" s="41"/>
    </row>
    <row r="211" spans="1:14" x14ac:dyDescent="0.2">
      <c r="A211" s="45">
        <v>3</v>
      </c>
      <c r="B211" s="15" t="s">
        <v>227</v>
      </c>
      <c r="C211" s="15" t="s">
        <v>230</v>
      </c>
      <c r="D211" s="15" t="s">
        <v>310</v>
      </c>
      <c r="E211" s="16" t="s">
        <v>30</v>
      </c>
      <c r="F211" s="17">
        <f t="shared" si="6"/>
        <v>80</v>
      </c>
      <c r="G211" s="17"/>
      <c r="H211" s="17">
        <v>80</v>
      </c>
      <c r="I211" s="18"/>
      <c r="J211" s="27"/>
      <c r="K211" s="27"/>
      <c r="L211" s="27"/>
      <c r="M211" s="27"/>
      <c r="N211" s="41"/>
    </row>
    <row r="212" spans="1:14" x14ac:dyDescent="0.2">
      <c r="A212" s="45">
        <v>4</v>
      </c>
      <c r="B212" s="15" t="s">
        <v>9</v>
      </c>
      <c r="C212" s="15" t="s">
        <v>392</v>
      </c>
      <c r="D212" s="15" t="s">
        <v>308</v>
      </c>
      <c r="E212" s="16" t="s">
        <v>10</v>
      </c>
      <c r="F212" s="17">
        <f t="shared" si="6"/>
        <v>500</v>
      </c>
      <c r="G212" s="17"/>
      <c r="H212" s="17">
        <v>500</v>
      </c>
      <c r="I212" s="18"/>
      <c r="J212" s="27"/>
      <c r="K212" s="27"/>
      <c r="L212" s="27"/>
      <c r="M212" s="27"/>
      <c r="N212" s="41"/>
    </row>
    <row r="213" spans="1:14" x14ac:dyDescent="0.2">
      <c r="A213" s="45">
        <v>5</v>
      </c>
      <c r="B213" s="15" t="s">
        <v>9</v>
      </c>
      <c r="C213" s="15" t="s">
        <v>393</v>
      </c>
      <c r="D213" s="15" t="s">
        <v>308</v>
      </c>
      <c r="E213" s="16" t="s">
        <v>10</v>
      </c>
      <c r="F213" s="17">
        <f t="shared" si="6"/>
        <v>600</v>
      </c>
      <c r="G213" s="17"/>
      <c r="H213" s="17">
        <v>600</v>
      </c>
      <c r="I213" s="18"/>
      <c r="J213" s="27"/>
      <c r="K213" s="27"/>
      <c r="L213" s="27"/>
      <c r="M213" s="27"/>
      <c r="N213" s="41"/>
    </row>
    <row r="214" spans="1:14" x14ac:dyDescent="0.2">
      <c r="A214" s="45">
        <v>6</v>
      </c>
      <c r="B214" s="15" t="s">
        <v>9</v>
      </c>
      <c r="C214" s="15" t="s">
        <v>394</v>
      </c>
      <c r="D214" s="15" t="s">
        <v>308</v>
      </c>
      <c r="E214" s="16" t="s">
        <v>10</v>
      </c>
      <c r="F214" s="17">
        <f t="shared" si="6"/>
        <v>500</v>
      </c>
      <c r="G214" s="17"/>
      <c r="H214" s="17">
        <v>500</v>
      </c>
      <c r="I214" s="18"/>
      <c r="J214" s="27"/>
      <c r="K214" s="27"/>
      <c r="L214" s="27"/>
      <c r="M214" s="27"/>
      <c r="N214" s="41"/>
    </row>
    <row r="215" spans="1:14" x14ac:dyDescent="0.2">
      <c r="A215" s="45">
        <v>7</v>
      </c>
      <c r="B215" s="15" t="s">
        <v>9</v>
      </c>
      <c r="C215" s="15" t="s">
        <v>395</v>
      </c>
      <c r="D215" s="15" t="s">
        <v>308</v>
      </c>
      <c r="E215" s="16" t="s">
        <v>10</v>
      </c>
      <c r="F215" s="17">
        <f t="shared" si="6"/>
        <v>500</v>
      </c>
      <c r="G215" s="17"/>
      <c r="H215" s="17">
        <v>500</v>
      </c>
      <c r="I215" s="18"/>
      <c r="J215" s="27"/>
      <c r="K215" s="27"/>
      <c r="L215" s="27"/>
      <c r="M215" s="27"/>
      <c r="N215" s="41"/>
    </row>
    <row r="216" spans="1:14" x14ac:dyDescent="0.2">
      <c r="A216" s="45">
        <v>8</v>
      </c>
      <c r="B216" s="15" t="s">
        <v>11</v>
      </c>
      <c r="C216" s="15" t="s">
        <v>169</v>
      </c>
      <c r="D216" s="15" t="s">
        <v>330</v>
      </c>
      <c r="E216" s="16" t="s">
        <v>13</v>
      </c>
      <c r="F216" s="17">
        <f t="shared" si="6"/>
        <v>6.7</v>
      </c>
      <c r="G216" s="17"/>
      <c r="H216" s="17">
        <v>6.7</v>
      </c>
      <c r="I216" s="18"/>
      <c r="J216" s="27"/>
      <c r="K216" s="27"/>
      <c r="L216" s="27"/>
      <c r="M216" s="27"/>
      <c r="N216" s="41"/>
    </row>
    <row r="217" spans="1:14" x14ac:dyDescent="0.2">
      <c r="A217" s="45">
        <v>9</v>
      </c>
      <c r="B217" s="15" t="s">
        <v>19</v>
      </c>
      <c r="C217" s="15" t="s">
        <v>231</v>
      </c>
      <c r="D217" s="15" t="s">
        <v>331</v>
      </c>
      <c r="E217" s="16" t="s">
        <v>13</v>
      </c>
      <c r="F217" s="17">
        <f t="shared" si="6"/>
        <v>0.10799999999999998</v>
      </c>
      <c r="G217" s="17"/>
      <c r="H217" s="17">
        <v>0.10799999999999998</v>
      </c>
      <c r="I217" s="18"/>
      <c r="J217" s="27"/>
      <c r="K217" s="27"/>
      <c r="L217" s="27"/>
      <c r="M217" s="27"/>
      <c r="N217" s="41"/>
    </row>
    <row r="218" spans="1:14" x14ac:dyDescent="0.2">
      <c r="A218" s="45">
        <v>10</v>
      </c>
      <c r="B218" s="15" t="s">
        <v>86</v>
      </c>
      <c r="C218" s="15" t="s">
        <v>232</v>
      </c>
      <c r="D218" s="15" t="s">
        <v>332</v>
      </c>
      <c r="E218" s="16" t="s">
        <v>30</v>
      </c>
      <c r="F218" s="17">
        <f t="shared" si="6"/>
        <v>215</v>
      </c>
      <c r="G218" s="17"/>
      <c r="H218" s="17">
        <v>215</v>
      </c>
      <c r="I218" s="18"/>
      <c r="J218" s="27"/>
      <c r="K218" s="27"/>
      <c r="L218" s="27"/>
      <c r="M218" s="27"/>
      <c r="N218" s="41"/>
    </row>
    <row r="219" spans="1:14" x14ac:dyDescent="0.25">
      <c r="A219" s="45">
        <v>11</v>
      </c>
      <c r="B219" s="15" t="s">
        <v>86</v>
      </c>
      <c r="C219" s="15" t="s">
        <v>45</v>
      </c>
      <c r="D219" s="15" t="s">
        <v>332</v>
      </c>
      <c r="E219" s="16" t="s">
        <v>30</v>
      </c>
      <c r="F219" s="17">
        <f t="shared" si="6"/>
        <v>117</v>
      </c>
      <c r="G219" s="17"/>
      <c r="H219" s="17">
        <v>117</v>
      </c>
      <c r="I219" s="18"/>
      <c r="J219" s="46"/>
      <c r="K219" s="46"/>
      <c r="L219" s="46"/>
      <c r="M219" s="46"/>
      <c r="N219" s="47"/>
    </row>
    <row r="220" spans="1:14" x14ac:dyDescent="0.2">
      <c r="A220" s="45">
        <v>12</v>
      </c>
      <c r="B220" s="15" t="s">
        <v>39</v>
      </c>
      <c r="C220" s="15" t="s">
        <v>233</v>
      </c>
      <c r="D220" s="15" t="s">
        <v>312</v>
      </c>
      <c r="E220" s="16" t="s">
        <v>13</v>
      </c>
      <c r="F220" s="17">
        <f t="shared" si="6"/>
        <v>0.33</v>
      </c>
      <c r="G220" s="17"/>
      <c r="H220" s="17">
        <v>0.33</v>
      </c>
      <c r="I220" s="18"/>
      <c r="J220" s="27"/>
      <c r="K220" s="27"/>
      <c r="L220" s="27"/>
      <c r="M220" s="27"/>
      <c r="N220" s="41"/>
    </row>
    <row r="221" spans="1:14" x14ac:dyDescent="0.25">
      <c r="A221" s="45">
        <v>13</v>
      </c>
      <c r="B221" s="15" t="s">
        <v>39</v>
      </c>
      <c r="C221" s="15" t="s">
        <v>41</v>
      </c>
      <c r="D221" s="15" t="s">
        <v>312</v>
      </c>
      <c r="E221" s="16" t="s">
        <v>13</v>
      </c>
      <c r="F221" s="17">
        <f t="shared" si="6"/>
        <v>2.286</v>
      </c>
      <c r="G221" s="17"/>
      <c r="H221" s="17">
        <v>2.286</v>
      </c>
      <c r="I221" s="18"/>
      <c r="J221" s="29"/>
      <c r="K221" s="29"/>
      <c r="L221" s="29"/>
      <c r="M221" s="29"/>
      <c r="N221" s="48"/>
    </row>
    <row r="222" spans="1:14" x14ac:dyDescent="0.2">
      <c r="A222" s="45">
        <v>14</v>
      </c>
      <c r="B222" s="15" t="s">
        <v>53</v>
      </c>
      <c r="C222" s="15" t="s">
        <v>106</v>
      </c>
      <c r="D222" s="15" t="s">
        <v>323</v>
      </c>
      <c r="E222" s="16" t="s">
        <v>13</v>
      </c>
      <c r="F222" s="17">
        <f t="shared" si="6"/>
        <v>9.9000000000000005E-2</v>
      </c>
      <c r="G222" s="17"/>
      <c r="H222" s="17">
        <v>9.9000000000000005E-2</v>
      </c>
      <c r="I222" s="18"/>
      <c r="J222" s="27"/>
      <c r="K222" s="27"/>
      <c r="L222" s="27"/>
      <c r="M222" s="27"/>
      <c r="N222" s="41"/>
    </row>
    <row r="223" spans="1:14" x14ac:dyDescent="0.2">
      <c r="A223" s="45">
        <v>15</v>
      </c>
      <c r="B223" s="15" t="s">
        <v>53</v>
      </c>
      <c r="C223" s="15" t="s">
        <v>54</v>
      </c>
      <c r="D223" s="15" t="s">
        <v>323</v>
      </c>
      <c r="E223" s="16" t="s">
        <v>13</v>
      </c>
      <c r="F223" s="17">
        <f t="shared" si="6"/>
        <v>0.2</v>
      </c>
      <c r="G223" s="17"/>
      <c r="H223" s="17">
        <v>0.2</v>
      </c>
      <c r="I223" s="18"/>
      <c r="J223" s="27"/>
      <c r="K223" s="27"/>
      <c r="L223" s="27"/>
      <c r="M223" s="27"/>
      <c r="N223" s="41"/>
    </row>
    <row r="224" spans="1:14" x14ac:dyDescent="0.2">
      <c r="A224" s="45">
        <v>16</v>
      </c>
      <c r="B224" s="15" t="s">
        <v>53</v>
      </c>
      <c r="C224" s="15" t="s">
        <v>56</v>
      </c>
      <c r="D224" s="15" t="s">
        <v>323</v>
      </c>
      <c r="E224" s="16" t="s">
        <v>13</v>
      </c>
      <c r="F224" s="17">
        <f t="shared" si="6"/>
        <v>0.20100000000000001</v>
      </c>
      <c r="G224" s="17"/>
      <c r="H224" s="17">
        <v>0.20100000000000001</v>
      </c>
      <c r="I224" s="18"/>
      <c r="J224" s="27"/>
      <c r="K224" s="27"/>
      <c r="L224" s="27"/>
      <c r="M224" s="27"/>
      <c r="N224" s="41"/>
    </row>
    <row r="225" spans="1:14" x14ac:dyDescent="0.2">
      <c r="A225" s="45">
        <v>17</v>
      </c>
      <c r="B225" s="15" t="s">
        <v>53</v>
      </c>
      <c r="C225" s="15" t="s">
        <v>59</v>
      </c>
      <c r="D225" s="15" t="s">
        <v>323</v>
      </c>
      <c r="E225" s="16" t="s">
        <v>13</v>
      </c>
      <c r="F225" s="17">
        <f t="shared" si="6"/>
        <v>0.46599999999999997</v>
      </c>
      <c r="G225" s="17"/>
      <c r="H225" s="17">
        <v>0.46599999999999997</v>
      </c>
      <c r="I225" s="18"/>
      <c r="J225" s="27"/>
      <c r="K225" s="27"/>
      <c r="L225" s="27"/>
      <c r="M225" s="27"/>
      <c r="N225" s="41"/>
    </row>
    <row r="226" spans="1:14" x14ac:dyDescent="0.2">
      <c r="A226" s="45">
        <v>18</v>
      </c>
      <c r="B226" s="15" t="s">
        <v>53</v>
      </c>
      <c r="C226" s="15" t="s">
        <v>234</v>
      </c>
      <c r="D226" s="15" t="s">
        <v>323</v>
      </c>
      <c r="E226" s="16" t="s">
        <v>13</v>
      </c>
      <c r="F226" s="17">
        <f t="shared" si="6"/>
        <v>1.7000000000000002</v>
      </c>
      <c r="G226" s="17"/>
      <c r="H226" s="17">
        <v>1.7000000000000002</v>
      </c>
      <c r="I226" s="18"/>
      <c r="J226" s="27"/>
      <c r="K226" s="27"/>
      <c r="L226" s="27"/>
      <c r="M226" s="27"/>
      <c r="N226" s="41"/>
    </row>
    <row r="227" spans="1:14" ht="25.5" x14ac:dyDescent="0.2">
      <c r="A227" s="45">
        <v>19</v>
      </c>
      <c r="B227" s="15" t="s">
        <v>64</v>
      </c>
      <c r="C227" s="15" t="s">
        <v>235</v>
      </c>
      <c r="D227" s="15" t="s">
        <v>319</v>
      </c>
      <c r="E227" s="16" t="s">
        <v>30</v>
      </c>
      <c r="F227" s="17">
        <f t="shared" si="6"/>
        <v>2</v>
      </c>
      <c r="G227" s="17"/>
      <c r="H227" s="17">
        <v>2</v>
      </c>
      <c r="I227" s="18"/>
      <c r="J227" s="27"/>
      <c r="K227" s="27"/>
      <c r="L227" s="27"/>
      <c r="M227" s="27"/>
      <c r="N227" s="41"/>
    </row>
    <row r="228" spans="1:14" s="24" customFormat="1" ht="20.100000000000001" customHeight="1" x14ac:dyDescent="0.2">
      <c r="A228" s="44" t="s">
        <v>236</v>
      </c>
      <c r="B228" s="19"/>
      <c r="C228" s="20"/>
      <c r="D228" s="20"/>
      <c r="E228" s="21"/>
      <c r="F228" s="22"/>
      <c r="G228" s="22"/>
      <c r="H228" s="22"/>
      <c r="I228" s="23"/>
      <c r="J228" s="27"/>
      <c r="K228" s="27"/>
      <c r="L228" s="27"/>
      <c r="M228" s="27"/>
      <c r="N228" s="41"/>
    </row>
    <row r="229" spans="1:14" s="24" customFormat="1" ht="20.100000000000001" customHeight="1" x14ac:dyDescent="0.25">
      <c r="A229" s="84" t="s">
        <v>237</v>
      </c>
      <c r="B229" s="85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6"/>
    </row>
    <row r="230" spans="1:14" x14ac:dyDescent="0.2">
      <c r="A230" s="49">
        <v>1</v>
      </c>
      <c r="B230" s="50" t="s">
        <v>11</v>
      </c>
      <c r="C230" s="50" t="s">
        <v>12</v>
      </c>
      <c r="D230" s="15" t="s">
        <v>330</v>
      </c>
      <c r="E230" s="51" t="s">
        <v>13</v>
      </c>
      <c r="F230" s="52">
        <f t="shared" ref="F230:F265" si="7">SUM(G230:I230)</f>
        <v>8.2000000000000003E-2</v>
      </c>
      <c r="G230" s="52"/>
      <c r="H230" s="52">
        <v>8.2000000000000003E-2</v>
      </c>
      <c r="I230" s="53"/>
      <c r="J230" s="54"/>
      <c r="K230" s="54"/>
      <c r="L230" s="54"/>
      <c r="M230" s="54"/>
      <c r="N230" s="55"/>
    </row>
    <row r="231" spans="1:14" x14ac:dyDescent="0.2">
      <c r="A231" s="49">
        <v>2</v>
      </c>
      <c r="B231" s="50" t="s">
        <v>11</v>
      </c>
      <c r="C231" s="50" t="s">
        <v>14</v>
      </c>
      <c r="D231" s="15" t="s">
        <v>330</v>
      </c>
      <c r="E231" s="51" t="s">
        <v>13</v>
      </c>
      <c r="F231" s="52">
        <f t="shared" si="7"/>
        <v>0.248</v>
      </c>
      <c r="G231" s="52"/>
      <c r="H231" s="52">
        <v>0.248</v>
      </c>
      <c r="I231" s="53"/>
      <c r="J231" s="54"/>
      <c r="K231" s="54"/>
      <c r="L231" s="54"/>
      <c r="M231" s="54"/>
      <c r="N231" s="55"/>
    </row>
    <row r="232" spans="1:14" x14ac:dyDescent="0.2">
      <c r="A232" s="49">
        <v>3</v>
      </c>
      <c r="B232" s="50" t="s">
        <v>11</v>
      </c>
      <c r="C232" s="50" t="s">
        <v>238</v>
      </c>
      <c r="D232" s="15" t="s">
        <v>330</v>
      </c>
      <c r="E232" s="51" t="s">
        <v>13</v>
      </c>
      <c r="F232" s="52">
        <f t="shared" si="7"/>
        <v>0.248</v>
      </c>
      <c r="G232" s="52"/>
      <c r="H232" s="52">
        <v>0.248</v>
      </c>
      <c r="I232" s="53"/>
      <c r="J232" s="54"/>
      <c r="K232" s="54"/>
      <c r="L232" s="54"/>
      <c r="M232" s="54"/>
      <c r="N232" s="55"/>
    </row>
    <row r="233" spans="1:14" x14ac:dyDescent="0.2">
      <c r="A233" s="49">
        <v>4</v>
      </c>
      <c r="B233" s="50" t="s">
        <v>19</v>
      </c>
      <c r="C233" s="50" t="s">
        <v>239</v>
      </c>
      <c r="D233" s="15" t="s">
        <v>353</v>
      </c>
      <c r="E233" s="51" t="s">
        <v>13</v>
      </c>
      <c r="F233" s="52">
        <f t="shared" si="7"/>
        <v>1.4E-2</v>
      </c>
      <c r="G233" s="52"/>
      <c r="H233" s="52">
        <v>1.4E-2</v>
      </c>
      <c r="I233" s="53"/>
      <c r="J233" s="54"/>
      <c r="K233" s="54"/>
      <c r="L233" s="54"/>
      <c r="M233" s="54"/>
      <c r="N233" s="55"/>
    </row>
    <row r="234" spans="1:14" x14ac:dyDescent="0.2">
      <c r="A234" s="49">
        <v>5</v>
      </c>
      <c r="B234" s="50" t="s">
        <v>19</v>
      </c>
      <c r="C234" s="50" t="s">
        <v>20</v>
      </c>
      <c r="D234" s="15" t="s">
        <v>353</v>
      </c>
      <c r="E234" s="51" t="s">
        <v>13</v>
      </c>
      <c r="F234" s="52">
        <f t="shared" si="7"/>
        <v>0.18</v>
      </c>
      <c r="G234" s="52"/>
      <c r="H234" s="52">
        <v>0.18</v>
      </c>
      <c r="I234" s="53"/>
      <c r="J234" s="54"/>
      <c r="K234" s="54"/>
      <c r="L234" s="54"/>
      <c r="M234" s="54"/>
      <c r="N234" s="55"/>
    </row>
    <row r="235" spans="1:14" x14ac:dyDescent="0.2">
      <c r="A235" s="49">
        <v>6</v>
      </c>
      <c r="B235" s="50" t="s">
        <v>19</v>
      </c>
      <c r="C235" s="50" t="s">
        <v>21</v>
      </c>
      <c r="D235" s="15" t="s">
        <v>353</v>
      </c>
      <c r="E235" s="51" t="s">
        <v>13</v>
      </c>
      <c r="F235" s="52">
        <f t="shared" si="7"/>
        <v>5.5</v>
      </c>
      <c r="G235" s="52"/>
      <c r="H235" s="52">
        <v>5.5</v>
      </c>
      <c r="I235" s="53"/>
      <c r="J235" s="54"/>
      <c r="K235" s="54"/>
      <c r="L235" s="54"/>
      <c r="M235" s="54"/>
      <c r="N235" s="55"/>
    </row>
    <row r="236" spans="1:14" x14ac:dyDescent="0.2">
      <c r="A236" s="49">
        <v>7</v>
      </c>
      <c r="B236" s="50" t="s">
        <v>19</v>
      </c>
      <c r="C236" s="50" t="s">
        <v>240</v>
      </c>
      <c r="D236" s="15" t="s">
        <v>354</v>
      </c>
      <c r="E236" s="51" t="s">
        <v>70</v>
      </c>
      <c r="F236" s="52">
        <f t="shared" si="7"/>
        <v>15</v>
      </c>
      <c r="G236" s="52"/>
      <c r="H236" s="52">
        <v>15</v>
      </c>
      <c r="I236" s="53"/>
      <c r="J236" s="54"/>
      <c r="K236" s="54"/>
      <c r="L236" s="54"/>
      <c r="M236" s="54"/>
      <c r="N236" s="55"/>
    </row>
    <row r="237" spans="1:14" x14ac:dyDescent="0.2">
      <c r="A237" s="49">
        <v>8</v>
      </c>
      <c r="B237" s="50" t="s">
        <v>19</v>
      </c>
      <c r="C237" s="50" t="s">
        <v>241</v>
      </c>
      <c r="D237" s="15" t="s">
        <v>353</v>
      </c>
      <c r="E237" s="51" t="s">
        <v>13</v>
      </c>
      <c r="F237" s="52">
        <f t="shared" si="7"/>
        <v>0.2</v>
      </c>
      <c r="G237" s="52"/>
      <c r="H237" s="52">
        <v>0.2</v>
      </c>
      <c r="I237" s="53"/>
      <c r="J237" s="54"/>
      <c r="K237" s="54"/>
      <c r="L237" s="54"/>
      <c r="M237" s="54"/>
      <c r="N237" s="55"/>
    </row>
    <row r="238" spans="1:14" x14ac:dyDescent="0.2">
      <c r="A238" s="49">
        <v>9</v>
      </c>
      <c r="B238" s="50" t="s">
        <v>19</v>
      </c>
      <c r="C238" s="50" t="s">
        <v>23</v>
      </c>
      <c r="D238" s="15" t="s">
        <v>353</v>
      </c>
      <c r="E238" s="51" t="s">
        <v>13</v>
      </c>
      <c r="F238" s="52">
        <f t="shared" si="7"/>
        <v>1.78</v>
      </c>
      <c r="G238" s="52"/>
      <c r="H238" s="52">
        <v>1.78</v>
      </c>
      <c r="I238" s="53"/>
      <c r="J238" s="54"/>
      <c r="K238" s="54"/>
      <c r="L238" s="54"/>
      <c r="M238" s="54"/>
      <c r="N238" s="55"/>
    </row>
    <row r="239" spans="1:14" x14ac:dyDescent="0.25">
      <c r="A239" s="49">
        <v>10</v>
      </c>
      <c r="B239" s="50" t="s">
        <v>19</v>
      </c>
      <c r="C239" s="50" t="s">
        <v>79</v>
      </c>
      <c r="D239" s="15" t="s">
        <v>353</v>
      </c>
      <c r="E239" s="51" t="s">
        <v>13</v>
      </c>
      <c r="F239" s="52">
        <f t="shared" si="7"/>
        <v>1.28</v>
      </c>
      <c r="G239" s="52"/>
      <c r="H239" s="52">
        <v>1.28</v>
      </c>
      <c r="I239" s="53"/>
      <c r="J239" s="78"/>
      <c r="K239" s="78"/>
      <c r="L239" s="78"/>
      <c r="M239" s="78"/>
      <c r="N239" s="79"/>
    </row>
    <row r="240" spans="1:14" x14ac:dyDescent="0.2">
      <c r="A240" s="49">
        <v>11</v>
      </c>
      <c r="B240" s="50" t="s">
        <v>24</v>
      </c>
      <c r="C240" s="50" t="s">
        <v>242</v>
      </c>
      <c r="D240" s="15" t="s">
        <v>355</v>
      </c>
      <c r="E240" s="51" t="s">
        <v>13</v>
      </c>
      <c r="F240" s="52">
        <f t="shared" si="7"/>
        <v>2.8000000000000001E-2</v>
      </c>
      <c r="G240" s="52"/>
      <c r="H240" s="52">
        <v>2.8000000000000001E-2</v>
      </c>
      <c r="I240" s="53"/>
      <c r="J240" s="54"/>
      <c r="K240" s="54"/>
      <c r="L240" s="54"/>
      <c r="M240" s="54"/>
      <c r="N240" s="55"/>
    </row>
    <row r="241" spans="1:14" x14ac:dyDescent="0.2">
      <c r="A241" s="49">
        <v>12</v>
      </c>
      <c r="B241" s="50" t="s">
        <v>39</v>
      </c>
      <c r="C241" s="50" t="s">
        <v>40</v>
      </c>
      <c r="D241" s="15" t="s">
        <v>356</v>
      </c>
      <c r="E241" s="51" t="s">
        <v>13</v>
      </c>
      <c r="F241" s="52">
        <f t="shared" si="7"/>
        <v>1.21</v>
      </c>
      <c r="G241" s="52"/>
      <c r="H241" s="52">
        <v>1.21</v>
      </c>
      <c r="I241" s="53"/>
      <c r="J241" s="54"/>
      <c r="K241" s="54"/>
      <c r="L241" s="54"/>
      <c r="M241" s="54"/>
      <c r="N241" s="55"/>
    </row>
    <row r="242" spans="1:14" x14ac:dyDescent="0.2">
      <c r="A242" s="49">
        <v>13</v>
      </c>
      <c r="B242" s="50" t="s">
        <v>39</v>
      </c>
      <c r="C242" s="50" t="s">
        <v>41</v>
      </c>
      <c r="D242" s="15" t="s">
        <v>356</v>
      </c>
      <c r="E242" s="51" t="s">
        <v>13</v>
      </c>
      <c r="F242" s="52">
        <f t="shared" si="7"/>
        <v>1.0680000000000001</v>
      </c>
      <c r="G242" s="52"/>
      <c r="H242" s="52">
        <v>1.0680000000000001</v>
      </c>
      <c r="I242" s="53"/>
      <c r="J242" s="54"/>
      <c r="K242" s="54"/>
      <c r="L242" s="54"/>
      <c r="M242" s="54"/>
      <c r="N242" s="55"/>
    </row>
    <row r="243" spans="1:14" x14ac:dyDescent="0.2">
      <c r="A243" s="49">
        <v>14</v>
      </c>
      <c r="B243" s="50" t="s">
        <v>39</v>
      </c>
      <c r="C243" s="50" t="s">
        <v>42</v>
      </c>
      <c r="D243" s="15" t="s">
        <v>356</v>
      </c>
      <c r="E243" s="51" t="s">
        <v>13</v>
      </c>
      <c r="F243" s="52">
        <f t="shared" si="7"/>
        <v>0.02</v>
      </c>
      <c r="G243" s="52"/>
      <c r="H243" s="52">
        <v>0.02</v>
      </c>
      <c r="I243" s="53"/>
      <c r="J243" s="54"/>
      <c r="K243" s="54"/>
      <c r="L243" s="54"/>
      <c r="M243" s="54"/>
      <c r="N243" s="55"/>
    </row>
    <row r="244" spans="1:14" x14ac:dyDescent="0.2">
      <c r="A244" s="49">
        <v>15</v>
      </c>
      <c r="B244" s="50" t="s">
        <v>243</v>
      </c>
      <c r="C244" s="50" t="s">
        <v>244</v>
      </c>
      <c r="D244" s="15" t="s">
        <v>357</v>
      </c>
      <c r="E244" s="51" t="s">
        <v>13</v>
      </c>
      <c r="F244" s="52">
        <f t="shared" si="7"/>
        <v>0.36</v>
      </c>
      <c r="G244" s="52"/>
      <c r="H244" s="52">
        <v>0.36</v>
      </c>
      <c r="I244" s="53"/>
      <c r="J244" s="54"/>
      <c r="K244" s="54"/>
      <c r="L244" s="54"/>
      <c r="M244" s="54"/>
      <c r="N244" s="55"/>
    </row>
    <row r="245" spans="1:14" x14ac:dyDescent="0.2">
      <c r="A245" s="49">
        <v>16</v>
      </c>
      <c r="B245" s="50" t="s">
        <v>243</v>
      </c>
      <c r="C245" s="50" t="s">
        <v>245</v>
      </c>
      <c r="D245" s="15" t="s">
        <v>357</v>
      </c>
      <c r="E245" s="51" t="s">
        <v>13</v>
      </c>
      <c r="F245" s="52">
        <f t="shared" si="7"/>
        <v>5.2720000000000002</v>
      </c>
      <c r="G245" s="52"/>
      <c r="H245" s="52">
        <v>5.2720000000000002</v>
      </c>
      <c r="I245" s="53"/>
      <c r="J245" s="54"/>
      <c r="K245" s="54"/>
      <c r="L245" s="54"/>
      <c r="M245" s="54"/>
      <c r="N245" s="55"/>
    </row>
    <row r="246" spans="1:14" ht="25.5" x14ac:dyDescent="0.2">
      <c r="A246" s="49">
        <v>17</v>
      </c>
      <c r="B246" s="50" t="s">
        <v>98</v>
      </c>
      <c r="C246" s="50" t="s">
        <v>246</v>
      </c>
      <c r="D246" s="15" t="s">
        <v>358</v>
      </c>
      <c r="E246" s="51" t="s">
        <v>13</v>
      </c>
      <c r="F246" s="52">
        <f t="shared" si="7"/>
        <v>0.437</v>
      </c>
      <c r="G246" s="52"/>
      <c r="H246" s="52">
        <v>0.437</v>
      </c>
      <c r="I246" s="53"/>
      <c r="J246" s="54"/>
      <c r="K246" s="54"/>
      <c r="L246" s="54"/>
      <c r="M246" s="54"/>
      <c r="N246" s="55"/>
    </row>
    <row r="247" spans="1:14" x14ac:dyDescent="0.2">
      <c r="A247" s="49">
        <v>18</v>
      </c>
      <c r="B247" s="50" t="s">
        <v>46</v>
      </c>
      <c r="C247" s="50" t="s">
        <v>396</v>
      </c>
      <c r="D247" s="15" t="s">
        <v>322</v>
      </c>
      <c r="E247" s="51" t="s">
        <v>13</v>
      </c>
      <c r="F247" s="52">
        <f t="shared" si="7"/>
        <v>0.04</v>
      </c>
      <c r="G247" s="52"/>
      <c r="H247" s="52">
        <v>0.04</v>
      </c>
      <c r="I247" s="53"/>
      <c r="J247" s="54"/>
      <c r="K247" s="54"/>
      <c r="L247" s="54"/>
      <c r="M247" s="54"/>
      <c r="N247" s="55"/>
    </row>
    <row r="248" spans="1:14" x14ac:dyDescent="0.2">
      <c r="A248" s="49">
        <v>19</v>
      </c>
      <c r="B248" s="50" t="s">
        <v>46</v>
      </c>
      <c r="C248" s="50" t="s">
        <v>247</v>
      </c>
      <c r="D248" s="15" t="s">
        <v>322</v>
      </c>
      <c r="E248" s="51" t="s">
        <v>13</v>
      </c>
      <c r="F248" s="52">
        <f t="shared" si="7"/>
        <v>0.3</v>
      </c>
      <c r="G248" s="52"/>
      <c r="H248" s="52">
        <v>0.3</v>
      </c>
      <c r="I248" s="53"/>
      <c r="J248" s="54"/>
      <c r="K248" s="54"/>
      <c r="L248" s="54"/>
      <c r="M248" s="54"/>
      <c r="N248" s="55"/>
    </row>
    <row r="249" spans="1:14" x14ac:dyDescent="0.2">
      <c r="A249" s="49">
        <v>20</v>
      </c>
      <c r="B249" s="50" t="s">
        <v>46</v>
      </c>
      <c r="C249" s="50" t="s">
        <v>48</v>
      </c>
      <c r="D249" s="15" t="s">
        <v>322</v>
      </c>
      <c r="E249" s="51" t="s">
        <v>13</v>
      </c>
      <c r="F249" s="52">
        <f t="shared" si="7"/>
        <v>0.39800000000000002</v>
      </c>
      <c r="G249" s="52"/>
      <c r="H249" s="52">
        <v>0.39800000000000002</v>
      </c>
      <c r="I249" s="53"/>
      <c r="J249" s="54"/>
      <c r="K249" s="54"/>
      <c r="L249" s="54"/>
      <c r="M249" s="54"/>
      <c r="N249" s="55"/>
    </row>
    <row r="250" spans="1:14" x14ac:dyDescent="0.2">
      <c r="A250" s="49">
        <v>21</v>
      </c>
      <c r="B250" s="50" t="s">
        <v>46</v>
      </c>
      <c r="C250" s="50" t="s">
        <v>126</v>
      </c>
      <c r="D250" s="15" t="s">
        <v>322</v>
      </c>
      <c r="E250" s="51" t="s">
        <v>13</v>
      </c>
      <c r="F250" s="52">
        <f t="shared" si="7"/>
        <v>7.0000000000000007E-2</v>
      </c>
      <c r="G250" s="52"/>
      <c r="H250" s="52">
        <v>7.0000000000000007E-2</v>
      </c>
      <c r="I250" s="53"/>
      <c r="J250" s="54"/>
      <c r="K250" s="54"/>
      <c r="L250" s="54"/>
      <c r="M250" s="54"/>
      <c r="N250" s="55"/>
    </row>
    <row r="251" spans="1:14" x14ac:dyDescent="0.2">
      <c r="A251" s="49">
        <v>22</v>
      </c>
      <c r="B251" s="50" t="s">
        <v>99</v>
      </c>
      <c r="C251" s="50" t="s">
        <v>248</v>
      </c>
      <c r="D251" s="15" t="s">
        <v>322</v>
      </c>
      <c r="E251" s="51" t="s">
        <v>13</v>
      </c>
      <c r="F251" s="52">
        <f t="shared" si="7"/>
        <v>1.1200000000000001</v>
      </c>
      <c r="G251" s="52"/>
      <c r="H251" s="52">
        <v>1.1200000000000001</v>
      </c>
      <c r="I251" s="53"/>
      <c r="J251" s="54"/>
      <c r="K251" s="54"/>
      <c r="L251" s="54"/>
      <c r="M251" s="54"/>
      <c r="N251" s="55"/>
    </row>
    <row r="252" spans="1:14" x14ac:dyDescent="0.2">
      <c r="A252" s="49">
        <v>23</v>
      </c>
      <c r="B252" s="50" t="s">
        <v>53</v>
      </c>
      <c r="C252" s="50" t="s">
        <v>249</v>
      </c>
      <c r="D252" s="15" t="s">
        <v>323</v>
      </c>
      <c r="E252" s="51" t="s">
        <v>13</v>
      </c>
      <c r="F252" s="52">
        <f t="shared" si="7"/>
        <v>0.33600000000000002</v>
      </c>
      <c r="G252" s="52"/>
      <c r="H252" s="52">
        <v>0.33600000000000002</v>
      </c>
      <c r="I252" s="53"/>
      <c r="J252" s="54"/>
      <c r="K252" s="54"/>
      <c r="L252" s="54"/>
      <c r="M252" s="54"/>
      <c r="N252" s="55"/>
    </row>
    <row r="253" spans="1:14" x14ac:dyDescent="0.2">
      <c r="A253" s="49">
        <v>24</v>
      </c>
      <c r="B253" s="50" t="s">
        <v>53</v>
      </c>
      <c r="C253" s="50" t="s">
        <v>106</v>
      </c>
      <c r="D253" s="15" t="s">
        <v>323</v>
      </c>
      <c r="E253" s="51" t="s">
        <v>13</v>
      </c>
      <c r="F253" s="52">
        <f t="shared" si="7"/>
        <v>0.122</v>
      </c>
      <c r="G253" s="52"/>
      <c r="H253" s="52">
        <v>0.122</v>
      </c>
      <c r="I253" s="53"/>
      <c r="J253" s="54"/>
      <c r="K253" s="54"/>
      <c r="L253" s="54"/>
      <c r="M253" s="54"/>
      <c r="N253" s="55"/>
    </row>
    <row r="254" spans="1:14" x14ac:dyDescent="0.2">
      <c r="A254" s="49">
        <v>25</v>
      </c>
      <c r="B254" s="50" t="s">
        <v>53</v>
      </c>
      <c r="C254" s="50" t="s">
        <v>54</v>
      </c>
      <c r="D254" s="15" t="s">
        <v>323</v>
      </c>
      <c r="E254" s="51" t="s">
        <v>13</v>
      </c>
      <c r="F254" s="52">
        <f t="shared" si="7"/>
        <v>1.1950000000000001</v>
      </c>
      <c r="G254" s="52"/>
      <c r="H254" s="52">
        <v>1.1950000000000001</v>
      </c>
      <c r="I254" s="53"/>
      <c r="J254" s="54"/>
      <c r="K254" s="54"/>
      <c r="L254" s="54"/>
      <c r="M254" s="54"/>
      <c r="N254" s="55"/>
    </row>
    <row r="255" spans="1:14" x14ac:dyDescent="0.2">
      <c r="A255" s="49">
        <v>26</v>
      </c>
      <c r="B255" s="50" t="s">
        <v>53</v>
      </c>
      <c r="C255" s="50" t="s">
        <v>55</v>
      </c>
      <c r="D255" s="15" t="s">
        <v>323</v>
      </c>
      <c r="E255" s="51" t="s">
        <v>13</v>
      </c>
      <c r="F255" s="52">
        <f t="shared" si="7"/>
        <v>0.10199999999999999</v>
      </c>
      <c r="G255" s="52"/>
      <c r="H255" s="52">
        <v>0.10199999999999999</v>
      </c>
      <c r="I255" s="53"/>
      <c r="J255" s="54"/>
      <c r="K255" s="54"/>
      <c r="L255" s="54"/>
      <c r="M255" s="54"/>
      <c r="N255" s="55"/>
    </row>
    <row r="256" spans="1:14" x14ac:dyDescent="0.2">
      <c r="A256" s="49">
        <v>27</v>
      </c>
      <c r="B256" s="50" t="s">
        <v>53</v>
      </c>
      <c r="C256" s="50" t="s">
        <v>59</v>
      </c>
      <c r="D256" s="15" t="s">
        <v>323</v>
      </c>
      <c r="E256" s="51" t="s">
        <v>13</v>
      </c>
      <c r="F256" s="52">
        <f t="shared" si="7"/>
        <v>1.135</v>
      </c>
      <c r="G256" s="52"/>
      <c r="H256" s="52">
        <v>1.135</v>
      </c>
      <c r="I256" s="53"/>
      <c r="J256" s="54"/>
      <c r="K256" s="54"/>
      <c r="L256" s="54"/>
      <c r="M256" s="54"/>
      <c r="N256" s="55"/>
    </row>
    <row r="257" spans="1:14" x14ac:dyDescent="0.2">
      <c r="A257" s="49">
        <v>28</v>
      </c>
      <c r="B257" s="50" t="s">
        <v>53</v>
      </c>
      <c r="C257" s="50" t="s">
        <v>250</v>
      </c>
      <c r="D257" s="15" t="s">
        <v>323</v>
      </c>
      <c r="E257" s="51" t="s">
        <v>13</v>
      </c>
      <c r="F257" s="52">
        <f t="shared" si="7"/>
        <v>0.222</v>
      </c>
      <c r="G257" s="52"/>
      <c r="H257" s="52">
        <v>0.222</v>
      </c>
      <c r="I257" s="53"/>
      <c r="J257" s="54"/>
      <c r="K257" s="54"/>
      <c r="L257" s="54"/>
      <c r="M257" s="54"/>
      <c r="N257" s="55"/>
    </row>
    <row r="258" spans="1:14" x14ac:dyDescent="0.2">
      <c r="A258" s="49">
        <v>29</v>
      </c>
      <c r="B258" s="50" t="s">
        <v>53</v>
      </c>
      <c r="C258" s="50" t="s">
        <v>62</v>
      </c>
      <c r="D258" s="15" t="s">
        <v>323</v>
      </c>
      <c r="E258" s="51" t="s">
        <v>13</v>
      </c>
      <c r="F258" s="52">
        <f t="shared" si="7"/>
        <v>3.5999999999999997E-2</v>
      </c>
      <c r="G258" s="52"/>
      <c r="H258" s="52">
        <v>3.5999999999999997E-2</v>
      </c>
      <c r="I258" s="53"/>
      <c r="J258" s="54"/>
      <c r="K258" s="54"/>
      <c r="L258" s="54"/>
      <c r="M258" s="54"/>
      <c r="N258" s="55"/>
    </row>
    <row r="259" spans="1:14" x14ac:dyDescent="0.2">
      <c r="A259" s="49">
        <v>30</v>
      </c>
      <c r="B259" s="50" t="s">
        <v>53</v>
      </c>
      <c r="C259" s="50" t="s">
        <v>134</v>
      </c>
      <c r="D259" s="15" t="s">
        <v>323</v>
      </c>
      <c r="E259" s="51" t="s">
        <v>13</v>
      </c>
      <c r="F259" s="52">
        <f t="shared" si="7"/>
        <v>1.028</v>
      </c>
      <c r="G259" s="52"/>
      <c r="H259" s="52">
        <v>1.028</v>
      </c>
      <c r="I259" s="53"/>
      <c r="J259" s="54"/>
      <c r="K259" s="54"/>
      <c r="L259" s="54"/>
      <c r="M259" s="54"/>
      <c r="N259" s="55"/>
    </row>
    <row r="260" spans="1:14" x14ac:dyDescent="0.2">
      <c r="A260" s="49">
        <v>31</v>
      </c>
      <c r="B260" s="50" t="s">
        <v>64</v>
      </c>
      <c r="C260" s="50" t="s">
        <v>65</v>
      </c>
      <c r="D260" s="15" t="s">
        <v>319</v>
      </c>
      <c r="E260" s="51" t="s">
        <v>13</v>
      </c>
      <c r="F260" s="52">
        <f t="shared" si="7"/>
        <v>1.28</v>
      </c>
      <c r="G260" s="52"/>
      <c r="H260" s="52">
        <v>1.28</v>
      </c>
      <c r="I260" s="53"/>
      <c r="J260" s="54"/>
      <c r="K260" s="54"/>
      <c r="L260" s="54"/>
      <c r="M260" s="54"/>
      <c r="N260" s="55"/>
    </row>
    <row r="261" spans="1:14" x14ac:dyDescent="0.2">
      <c r="A261" s="49">
        <v>32</v>
      </c>
      <c r="B261" s="50" t="s">
        <v>64</v>
      </c>
      <c r="C261" s="50" t="s">
        <v>139</v>
      </c>
      <c r="D261" s="15" t="s">
        <v>319</v>
      </c>
      <c r="E261" s="51" t="s">
        <v>13</v>
      </c>
      <c r="F261" s="52">
        <f t="shared" si="7"/>
        <v>0.437</v>
      </c>
      <c r="G261" s="52"/>
      <c r="H261" s="52">
        <v>0.437</v>
      </c>
      <c r="I261" s="53"/>
      <c r="J261" s="54"/>
      <c r="K261" s="54"/>
      <c r="L261" s="54"/>
      <c r="M261" s="54"/>
      <c r="N261" s="55"/>
    </row>
    <row r="262" spans="1:14" x14ac:dyDescent="0.2">
      <c r="A262" s="49">
        <v>33</v>
      </c>
      <c r="B262" s="50" t="s">
        <v>64</v>
      </c>
      <c r="C262" s="50" t="s">
        <v>140</v>
      </c>
      <c r="D262" s="15" t="s">
        <v>319</v>
      </c>
      <c r="E262" s="51" t="s">
        <v>13</v>
      </c>
      <c r="F262" s="52">
        <f t="shared" si="7"/>
        <v>1.135</v>
      </c>
      <c r="G262" s="52"/>
      <c r="H262" s="52">
        <v>1.135</v>
      </c>
      <c r="I262" s="53"/>
      <c r="J262" s="54"/>
      <c r="K262" s="54"/>
      <c r="L262" s="54"/>
      <c r="M262" s="54"/>
      <c r="N262" s="55"/>
    </row>
    <row r="263" spans="1:14" x14ac:dyDescent="0.2">
      <c r="A263" s="49">
        <v>34</v>
      </c>
      <c r="B263" s="50" t="s">
        <v>64</v>
      </c>
      <c r="C263" s="50" t="s">
        <v>251</v>
      </c>
      <c r="D263" s="15" t="s">
        <v>319</v>
      </c>
      <c r="E263" s="51" t="s">
        <v>13</v>
      </c>
      <c r="F263" s="52">
        <f t="shared" si="7"/>
        <v>0.7</v>
      </c>
      <c r="G263" s="52"/>
      <c r="H263" s="52">
        <v>0.7</v>
      </c>
      <c r="I263" s="53"/>
      <c r="J263" s="54"/>
      <c r="K263" s="54"/>
      <c r="L263" s="54"/>
      <c r="M263" s="54"/>
      <c r="N263" s="55"/>
    </row>
    <row r="264" spans="1:14" x14ac:dyDescent="0.2">
      <c r="A264" s="49">
        <v>35</v>
      </c>
      <c r="B264" s="50" t="s">
        <v>64</v>
      </c>
      <c r="C264" s="50" t="s">
        <v>252</v>
      </c>
      <c r="D264" s="15" t="s">
        <v>319</v>
      </c>
      <c r="E264" s="51" t="s">
        <v>13</v>
      </c>
      <c r="F264" s="52">
        <f t="shared" si="7"/>
        <v>1.585</v>
      </c>
      <c r="G264" s="52"/>
      <c r="H264" s="52">
        <v>1.585</v>
      </c>
      <c r="I264" s="53"/>
      <c r="J264" s="54"/>
      <c r="K264" s="54"/>
      <c r="L264" s="54"/>
      <c r="M264" s="54"/>
      <c r="N264" s="55"/>
    </row>
    <row r="265" spans="1:14" x14ac:dyDescent="0.2">
      <c r="A265" s="49">
        <v>36</v>
      </c>
      <c r="B265" s="50" t="s">
        <v>215</v>
      </c>
      <c r="C265" s="50" t="s">
        <v>65</v>
      </c>
      <c r="D265" s="15" t="s">
        <v>359</v>
      </c>
      <c r="E265" s="51" t="s">
        <v>13</v>
      </c>
      <c r="F265" s="52">
        <f t="shared" si="7"/>
        <v>0.17799999999999999</v>
      </c>
      <c r="G265" s="52"/>
      <c r="H265" s="52">
        <v>0.17799999999999999</v>
      </c>
      <c r="I265" s="53"/>
      <c r="J265" s="54"/>
      <c r="K265" s="54"/>
      <c r="L265" s="54"/>
      <c r="M265" s="54"/>
      <c r="N265" s="55"/>
    </row>
    <row r="266" spans="1:14" s="24" customFormat="1" ht="20.100000000000001" customHeight="1" x14ac:dyDescent="0.25">
      <c r="A266" s="87" t="s">
        <v>253</v>
      </c>
      <c r="B266" s="88"/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88"/>
      <c r="N266" s="89"/>
    </row>
    <row r="267" spans="1:14" x14ac:dyDescent="0.2">
      <c r="A267" s="49">
        <v>1</v>
      </c>
      <c r="B267" s="50" t="s">
        <v>9</v>
      </c>
      <c r="C267" s="50" t="s">
        <v>397</v>
      </c>
      <c r="D267" s="15" t="s">
        <v>308</v>
      </c>
      <c r="E267" s="51" t="s">
        <v>10</v>
      </c>
      <c r="F267" s="52">
        <f t="shared" ref="F267:F284" si="8">SUM(G267:I267)</f>
        <v>70</v>
      </c>
      <c r="G267" s="52"/>
      <c r="H267" s="52"/>
      <c r="I267" s="52">
        <v>70</v>
      </c>
      <c r="J267" s="54"/>
      <c r="K267" s="54"/>
      <c r="L267" s="54"/>
      <c r="M267" s="54"/>
      <c r="N267" s="55"/>
    </row>
    <row r="268" spans="1:14" x14ac:dyDescent="0.2">
      <c r="A268" s="49">
        <v>2</v>
      </c>
      <c r="B268" s="50" t="s">
        <v>9</v>
      </c>
      <c r="C268" s="50" t="s">
        <v>254</v>
      </c>
      <c r="D268" s="15" t="s">
        <v>308</v>
      </c>
      <c r="E268" s="51" t="s">
        <v>10</v>
      </c>
      <c r="F268" s="52">
        <f t="shared" si="8"/>
        <v>100</v>
      </c>
      <c r="G268" s="52"/>
      <c r="H268" s="52"/>
      <c r="I268" s="52">
        <v>100</v>
      </c>
      <c r="J268" s="54"/>
      <c r="K268" s="54"/>
      <c r="L268" s="54"/>
      <c r="M268" s="54"/>
      <c r="N268" s="55"/>
    </row>
    <row r="269" spans="1:14" x14ac:dyDescent="0.2">
      <c r="A269" s="49">
        <v>3</v>
      </c>
      <c r="B269" s="50" t="s">
        <v>9</v>
      </c>
      <c r="C269" s="50" t="s">
        <v>398</v>
      </c>
      <c r="D269" s="15" t="s">
        <v>308</v>
      </c>
      <c r="E269" s="51" t="s">
        <v>10</v>
      </c>
      <c r="F269" s="52">
        <f t="shared" si="8"/>
        <v>220</v>
      </c>
      <c r="G269" s="52"/>
      <c r="H269" s="52"/>
      <c r="I269" s="52">
        <v>220</v>
      </c>
      <c r="J269" s="54"/>
      <c r="K269" s="54"/>
      <c r="L269" s="54"/>
      <c r="M269" s="54"/>
      <c r="N269" s="55"/>
    </row>
    <row r="270" spans="1:14" x14ac:dyDescent="0.25">
      <c r="A270" s="49">
        <v>4</v>
      </c>
      <c r="B270" s="50" t="s">
        <v>11</v>
      </c>
      <c r="C270" s="50" t="s">
        <v>12</v>
      </c>
      <c r="D270" s="15" t="s">
        <v>330</v>
      </c>
      <c r="E270" s="51" t="s">
        <v>13</v>
      </c>
      <c r="F270" s="52">
        <f t="shared" si="8"/>
        <v>1.0509999999999999</v>
      </c>
      <c r="G270" s="52"/>
      <c r="H270" s="52">
        <v>1.0509999999999999</v>
      </c>
      <c r="I270" s="52"/>
      <c r="J270" s="57"/>
      <c r="K270" s="57"/>
      <c r="L270" s="57"/>
      <c r="M270" s="57"/>
      <c r="N270" s="58"/>
    </row>
    <row r="271" spans="1:14" x14ac:dyDescent="0.2">
      <c r="A271" s="49">
        <v>5</v>
      </c>
      <c r="B271" s="50" t="s">
        <v>11</v>
      </c>
      <c r="C271" s="50" t="s">
        <v>15</v>
      </c>
      <c r="D271" s="15" t="s">
        <v>330</v>
      </c>
      <c r="E271" s="51" t="s">
        <v>13</v>
      </c>
      <c r="F271" s="52">
        <f t="shared" si="8"/>
        <v>1.6940000000000002</v>
      </c>
      <c r="G271" s="52"/>
      <c r="H271" s="52">
        <v>1.6940000000000002</v>
      </c>
      <c r="I271" s="52"/>
      <c r="J271" s="54"/>
      <c r="K271" s="54"/>
      <c r="L271" s="54"/>
      <c r="M271" s="54"/>
      <c r="N271" s="55"/>
    </row>
    <row r="272" spans="1:14" x14ac:dyDescent="0.2">
      <c r="A272" s="49">
        <v>6</v>
      </c>
      <c r="B272" s="50" t="s">
        <v>11</v>
      </c>
      <c r="C272" s="50" t="s">
        <v>168</v>
      </c>
      <c r="D272" s="15" t="s">
        <v>330</v>
      </c>
      <c r="E272" s="51" t="s">
        <v>13</v>
      </c>
      <c r="F272" s="52">
        <f t="shared" si="8"/>
        <v>0.13600000000000001</v>
      </c>
      <c r="G272" s="52"/>
      <c r="H272" s="52">
        <v>0.13600000000000001</v>
      </c>
      <c r="I272" s="52"/>
      <c r="J272" s="54"/>
      <c r="K272" s="54"/>
      <c r="L272" s="54"/>
      <c r="M272" s="54"/>
      <c r="N272" s="55"/>
    </row>
    <row r="273" spans="1:14" x14ac:dyDescent="0.2">
      <c r="A273" s="49">
        <v>7</v>
      </c>
      <c r="B273" s="50" t="s">
        <v>19</v>
      </c>
      <c r="C273" s="50" t="s">
        <v>255</v>
      </c>
      <c r="D273" s="15" t="s">
        <v>353</v>
      </c>
      <c r="E273" s="51" t="s">
        <v>13</v>
      </c>
      <c r="F273" s="52">
        <f t="shared" si="8"/>
        <v>0.52</v>
      </c>
      <c r="G273" s="52"/>
      <c r="H273" s="52">
        <v>0.52</v>
      </c>
      <c r="I273" s="52"/>
      <c r="J273" s="54"/>
      <c r="K273" s="54"/>
      <c r="L273" s="54"/>
      <c r="M273" s="54"/>
      <c r="N273" s="55"/>
    </row>
    <row r="274" spans="1:14" x14ac:dyDescent="0.2">
      <c r="A274" s="49">
        <v>8</v>
      </c>
      <c r="B274" s="50" t="s">
        <v>39</v>
      </c>
      <c r="C274" s="50" t="s">
        <v>41</v>
      </c>
      <c r="D274" s="15" t="s">
        <v>356</v>
      </c>
      <c r="E274" s="51" t="s">
        <v>13</v>
      </c>
      <c r="F274" s="52">
        <f t="shared" si="8"/>
        <v>0.91</v>
      </c>
      <c r="G274" s="52"/>
      <c r="H274" s="52">
        <v>0.91</v>
      </c>
      <c r="I274" s="52"/>
      <c r="J274" s="54"/>
      <c r="K274" s="54"/>
      <c r="L274" s="54"/>
      <c r="M274" s="54"/>
      <c r="N274" s="55"/>
    </row>
    <row r="275" spans="1:14" x14ac:dyDescent="0.2">
      <c r="A275" s="49">
        <v>9</v>
      </c>
      <c r="B275" s="50" t="s">
        <v>39</v>
      </c>
      <c r="C275" s="50" t="s">
        <v>256</v>
      </c>
      <c r="D275" s="15" t="s">
        <v>356</v>
      </c>
      <c r="E275" s="51" t="s">
        <v>13</v>
      </c>
      <c r="F275" s="52">
        <f t="shared" si="8"/>
        <v>0.20100000000000001</v>
      </c>
      <c r="G275" s="52"/>
      <c r="H275" s="52">
        <v>0.20100000000000001</v>
      </c>
      <c r="I275" s="52"/>
      <c r="J275" s="54"/>
      <c r="K275" s="54"/>
      <c r="L275" s="54"/>
      <c r="M275" s="54"/>
      <c r="N275" s="55"/>
    </row>
    <row r="276" spans="1:14" x14ac:dyDescent="0.2">
      <c r="A276" s="49">
        <v>10</v>
      </c>
      <c r="B276" s="50" t="s">
        <v>39</v>
      </c>
      <c r="C276" s="50" t="s">
        <v>257</v>
      </c>
      <c r="D276" s="15" t="s">
        <v>356</v>
      </c>
      <c r="E276" s="51" t="s">
        <v>13</v>
      </c>
      <c r="F276" s="52">
        <f t="shared" si="8"/>
        <v>0.04</v>
      </c>
      <c r="G276" s="52"/>
      <c r="H276" s="52">
        <v>0.04</v>
      </c>
      <c r="I276" s="52"/>
      <c r="J276" s="54"/>
      <c r="K276" s="54"/>
      <c r="L276" s="54"/>
      <c r="M276" s="54"/>
      <c r="N276" s="55"/>
    </row>
    <row r="277" spans="1:14" x14ac:dyDescent="0.2">
      <c r="A277" s="49">
        <v>11</v>
      </c>
      <c r="B277" s="50" t="s">
        <v>243</v>
      </c>
      <c r="C277" s="50" t="s">
        <v>245</v>
      </c>
      <c r="D277" s="15" t="s">
        <v>357</v>
      </c>
      <c r="E277" s="51" t="s">
        <v>13</v>
      </c>
      <c r="F277" s="52">
        <f t="shared" si="8"/>
        <v>4.3550000000000004</v>
      </c>
      <c r="G277" s="52"/>
      <c r="H277" s="52">
        <v>4.3550000000000004</v>
      </c>
      <c r="I277" s="52"/>
      <c r="J277" s="54"/>
      <c r="K277" s="54"/>
      <c r="L277" s="54"/>
      <c r="M277" s="54"/>
      <c r="N277" s="55"/>
    </row>
    <row r="278" spans="1:14" x14ac:dyDescent="0.2">
      <c r="A278" s="49">
        <v>12</v>
      </c>
      <c r="B278" s="50" t="s">
        <v>96</v>
      </c>
      <c r="C278" s="50" t="s">
        <v>97</v>
      </c>
      <c r="D278" s="15" t="s">
        <v>360</v>
      </c>
      <c r="E278" s="51" t="s">
        <v>13</v>
      </c>
      <c r="F278" s="52">
        <f t="shared" si="8"/>
        <v>1.1000000000000001</v>
      </c>
      <c r="G278" s="52"/>
      <c r="H278" s="52">
        <v>1.1000000000000001</v>
      </c>
      <c r="I278" s="52"/>
      <c r="J278" s="54"/>
      <c r="K278" s="54"/>
      <c r="L278" s="54"/>
      <c r="M278" s="54"/>
      <c r="N278" s="55"/>
    </row>
    <row r="279" spans="1:14" x14ac:dyDescent="0.2">
      <c r="A279" s="49">
        <v>13</v>
      </c>
      <c r="B279" s="50" t="s">
        <v>258</v>
      </c>
      <c r="C279" s="50" t="s">
        <v>259</v>
      </c>
      <c r="D279" s="15" t="s">
        <v>361</v>
      </c>
      <c r="E279" s="51" t="s">
        <v>10</v>
      </c>
      <c r="F279" s="52">
        <f t="shared" si="8"/>
        <v>60</v>
      </c>
      <c r="G279" s="52"/>
      <c r="H279" s="52">
        <v>60</v>
      </c>
      <c r="I279" s="52"/>
      <c r="J279" s="54"/>
      <c r="K279" s="54"/>
      <c r="L279" s="54"/>
      <c r="M279" s="54"/>
      <c r="N279" s="55"/>
    </row>
    <row r="280" spans="1:14" x14ac:dyDescent="0.2">
      <c r="A280" s="49">
        <v>14</v>
      </c>
      <c r="B280" s="50" t="s">
        <v>46</v>
      </c>
      <c r="C280" s="50" t="s">
        <v>47</v>
      </c>
      <c r="D280" s="15" t="s">
        <v>322</v>
      </c>
      <c r="E280" s="51" t="s">
        <v>13</v>
      </c>
      <c r="F280" s="52">
        <f t="shared" si="8"/>
        <v>0.14399999999999999</v>
      </c>
      <c r="G280" s="52"/>
      <c r="H280" s="52">
        <v>0.14399999999999999</v>
      </c>
      <c r="I280" s="52"/>
      <c r="J280" s="54"/>
      <c r="K280" s="54"/>
      <c r="L280" s="54"/>
      <c r="M280" s="54"/>
      <c r="N280" s="55"/>
    </row>
    <row r="281" spans="1:14" x14ac:dyDescent="0.2">
      <c r="A281" s="49">
        <v>15</v>
      </c>
      <c r="B281" s="50" t="s">
        <v>53</v>
      </c>
      <c r="C281" s="50" t="s">
        <v>59</v>
      </c>
      <c r="D281" s="15" t="s">
        <v>323</v>
      </c>
      <c r="E281" s="51" t="s">
        <v>13</v>
      </c>
      <c r="F281" s="52">
        <f t="shared" si="8"/>
        <v>0.04</v>
      </c>
      <c r="G281" s="52"/>
      <c r="H281" s="52">
        <v>0.04</v>
      </c>
      <c r="I281" s="52"/>
      <c r="J281" s="54"/>
      <c r="K281" s="54"/>
      <c r="L281" s="54"/>
      <c r="M281" s="54"/>
      <c r="N281" s="55"/>
    </row>
    <row r="282" spans="1:14" x14ac:dyDescent="0.2">
      <c r="A282" s="49">
        <v>16</v>
      </c>
      <c r="B282" s="50" t="s">
        <v>53</v>
      </c>
      <c r="C282" s="50" t="s">
        <v>133</v>
      </c>
      <c r="D282" s="15" t="s">
        <v>323</v>
      </c>
      <c r="E282" s="51" t="s">
        <v>13</v>
      </c>
      <c r="F282" s="52">
        <f t="shared" si="8"/>
        <v>0.02</v>
      </c>
      <c r="G282" s="52"/>
      <c r="H282" s="52">
        <v>0.02</v>
      </c>
      <c r="I282" s="52"/>
      <c r="J282" s="54"/>
      <c r="K282" s="54"/>
      <c r="L282" s="54"/>
      <c r="M282" s="54"/>
      <c r="N282" s="55"/>
    </row>
    <row r="283" spans="1:14" x14ac:dyDescent="0.2">
      <c r="A283" s="49">
        <v>17</v>
      </c>
      <c r="B283" s="50" t="s">
        <v>53</v>
      </c>
      <c r="C283" s="50" t="s">
        <v>260</v>
      </c>
      <c r="D283" s="15" t="s">
        <v>323</v>
      </c>
      <c r="E283" s="51" t="s">
        <v>13</v>
      </c>
      <c r="F283" s="52">
        <f t="shared" si="8"/>
        <v>0.38500000000000001</v>
      </c>
      <c r="G283" s="52"/>
      <c r="H283" s="52">
        <v>0.38500000000000001</v>
      </c>
      <c r="I283" s="52"/>
      <c r="J283" s="54"/>
      <c r="K283" s="54"/>
      <c r="L283" s="54"/>
      <c r="M283" s="54"/>
      <c r="N283" s="55"/>
    </row>
    <row r="284" spans="1:14" x14ac:dyDescent="0.2">
      <c r="A284" s="49">
        <v>18</v>
      </c>
      <c r="B284" s="50" t="s">
        <v>64</v>
      </c>
      <c r="C284" s="50" t="s">
        <v>140</v>
      </c>
      <c r="D284" s="15" t="s">
        <v>319</v>
      </c>
      <c r="E284" s="51" t="s">
        <v>13</v>
      </c>
      <c r="F284" s="52">
        <f t="shared" si="8"/>
        <v>0.115</v>
      </c>
      <c r="G284" s="52"/>
      <c r="H284" s="52">
        <v>0.115</v>
      </c>
      <c r="I284" s="52"/>
      <c r="J284" s="54"/>
      <c r="K284" s="54"/>
      <c r="L284" s="54"/>
      <c r="M284" s="54"/>
      <c r="N284" s="55"/>
    </row>
    <row r="285" spans="1:14" s="24" customFormat="1" ht="20.100000000000001" customHeight="1" x14ac:dyDescent="0.25">
      <c r="A285" s="87" t="s">
        <v>261</v>
      </c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9"/>
    </row>
    <row r="286" spans="1:14" x14ac:dyDescent="0.2">
      <c r="A286" s="49">
        <v>1</v>
      </c>
      <c r="B286" s="50" t="s">
        <v>11</v>
      </c>
      <c r="C286" s="50" t="s">
        <v>14</v>
      </c>
      <c r="D286" s="15" t="s">
        <v>330</v>
      </c>
      <c r="E286" s="51" t="s">
        <v>13</v>
      </c>
      <c r="F286" s="52">
        <f t="shared" ref="F286:F304" si="9">SUM(G286:I286)</f>
        <v>0.06</v>
      </c>
      <c r="G286" s="52"/>
      <c r="H286" s="52">
        <v>0.06</v>
      </c>
      <c r="I286" s="52"/>
      <c r="J286" s="54"/>
      <c r="K286" s="54"/>
      <c r="L286" s="54"/>
      <c r="M286" s="54"/>
      <c r="N286" s="55"/>
    </row>
    <row r="287" spans="1:14" x14ac:dyDescent="0.2">
      <c r="A287" s="49">
        <v>2</v>
      </c>
      <c r="B287" s="50" t="s">
        <v>11</v>
      </c>
      <c r="C287" s="50" t="s">
        <v>15</v>
      </c>
      <c r="D287" s="15" t="s">
        <v>330</v>
      </c>
      <c r="E287" s="51" t="s">
        <v>13</v>
      </c>
      <c r="F287" s="52">
        <f t="shared" si="9"/>
        <v>0.53</v>
      </c>
      <c r="G287" s="52"/>
      <c r="H287" s="52">
        <v>0.53</v>
      </c>
      <c r="I287" s="52"/>
      <c r="J287" s="54"/>
      <c r="K287" s="54"/>
      <c r="L287" s="54"/>
      <c r="M287" s="54"/>
      <c r="N287" s="55"/>
    </row>
    <row r="288" spans="1:14" x14ac:dyDescent="0.2">
      <c r="A288" s="49">
        <v>3</v>
      </c>
      <c r="B288" s="50" t="s">
        <v>11</v>
      </c>
      <c r="C288" s="50" t="s">
        <v>168</v>
      </c>
      <c r="D288" s="15" t="s">
        <v>330</v>
      </c>
      <c r="E288" s="51" t="s">
        <v>13</v>
      </c>
      <c r="F288" s="52">
        <f t="shared" si="9"/>
        <v>0.02</v>
      </c>
      <c r="G288" s="52"/>
      <c r="H288" s="52">
        <v>0.02</v>
      </c>
      <c r="I288" s="52"/>
      <c r="J288" s="54"/>
      <c r="K288" s="54"/>
      <c r="L288" s="54"/>
      <c r="M288" s="54"/>
      <c r="N288" s="55"/>
    </row>
    <row r="289" spans="1:14" x14ac:dyDescent="0.2">
      <c r="A289" s="49">
        <v>4</v>
      </c>
      <c r="B289" s="50" t="s">
        <v>39</v>
      </c>
      <c r="C289" s="50" t="s">
        <v>40</v>
      </c>
      <c r="D289" s="15" t="s">
        <v>356</v>
      </c>
      <c r="E289" s="51" t="s">
        <v>13</v>
      </c>
      <c r="F289" s="52">
        <f t="shared" si="9"/>
        <v>0.42</v>
      </c>
      <c r="G289" s="52"/>
      <c r="H289" s="52">
        <v>0.42</v>
      </c>
      <c r="I289" s="52"/>
      <c r="J289" s="54"/>
      <c r="K289" s="54"/>
      <c r="L289" s="54"/>
      <c r="M289" s="54"/>
      <c r="N289" s="55"/>
    </row>
    <row r="290" spans="1:14" x14ac:dyDescent="0.2">
      <c r="A290" s="49">
        <v>5</v>
      </c>
      <c r="B290" s="50" t="s">
        <v>39</v>
      </c>
      <c r="C290" s="50" t="s">
        <v>41</v>
      </c>
      <c r="D290" s="15" t="s">
        <v>356</v>
      </c>
      <c r="E290" s="51" t="s">
        <v>13</v>
      </c>
      <c r="F290" s="52">
        <f t="shared" si="9"/>
        <v>0.43000000000000005</v>
      </c>
      <c r="G290" s="52"/>
      <c r="H290" s="52">
        <v>0.43000000000000005</v>
      </c>
      <c r="I290" s="52"/>
      <c r="J290" s="54"/>
      <c r="K290" s="54"/>
      <c r="L290" s="54"/>
      <c r="M290" s="54"/>
      <c r="N290" s="55"/>
    </row>
    <row r="291" spans="1:14" x14ac:dyDescent="0.2">
      <c r="A291" s="49">
        <v>6</v>
      </c>
      <c r="B291" s="50" t="s">
        <v>243</v>
      </c>
      <c r="C291" s="50" t="s">
        <v>244</v>
      </c>
      <c r="D291" s="15" t="s">
        <v>357</v>
      </c>
      <c r="E291" s="51" t="s">
        <v>13</v>
      </c>
      <c r="F291" s="52">
        <f t="shared" si="9"/>
        <v>0.35000000000000003</v>
      </c>
      <c r="G291" s="52"/>
      <c r="H291" s="52">
        <v>0.35000000000000003</v>
      </c>
      <c r="I291" s="52"/>
      <c r="J291" s="54"/>
      <c r="K291" s="54"/>
      <c r="L291" s="54"/>
      <c r="M291" s="54"/>
      <c r="N291" s="55"/>
    </row>
    <row r="292" spans="1:14" x14ac:dyDescent="0.2">
      <c r="A292" s="49">
        <v>7</v>
      </c>
      <c r="B292" s="50" t="s">
        <v>243</v>
      </c>
      <c r="C292" s="50" t="s">
        <v>245</v>
      </c>
      <c r="D292" s="15" t="s">
        <v>357</v>
      </c>
      <c r="E292" s="51" t="s">
        <v>13</v>
      </c>
      <c r="F292" s="52">
        <f t="shared" si="9"/>
        <v>6.5</v>
      </c>
      <c r="G292" s="52"/>
      <c r="H292" s="52">
        <v>6.5</v>
      </c>
      <c r="I292" s="52"/>
      <c r="J292" s="54"/>
      <c r="K292" s="54"/>
      <c r="L292" s="54"/>
      <c r="M292" s="54"/>
      <c r="N292" s="55"/>
    </row>
    <row r="293" spans="1:14" x14ac:dyDescent="0.2">
      <c r="A293" s="49">
        <v>8</v>
      </c>
      <c r="B293" s="50" t="s">
        <v>262</v>
      </c>
      <c r="C293" s="50" t="s">
        <v>263</v>
      </c>
      <c r="D293" s="15" t="s">
        <v>356</v>
      </c>
      <c r="E293" s="51" t="s">
        <v>13</v>
      </c>
      <c r="F293" s="52">
        <f t="shared" si="9"/>
        <v>0.78</v>
      </c>
      <c r="G293" s="52"/>
      <c r="H293" s="52">
        <v>0.78</v>
      </c>
      <c r="I293" s="52"/>
      <c r="J293" s="54"/>
      <c r="K293" s="54"/>
      <c r="L293" s="54"/>
      <c r="M293" s="54"/>
      <c r="N293" s="55"/>
    </row>
    <row r="294" spans="1:14" x14ac:dyDescent="0.2">
      <c r="A294" s="49">
        <v>9</v>
      </c>
      <c r="B294" s="50" t="s">
        <v>96</v>
      </c>
      <c r="C294" s="50" t="s">
        <v>97</v>
      </c>
      <c r="D294" s="15" t="s">
        <v>360</v>
      </c>
      <c r="E294" s="51" t="s">
        <v>10</v>
      </c>
      <c r="F294" s="52">
        <f t="shared" si="9"/>
        <v>3836.93</v>
      </c>
      <c r="G294" s="52"/>
      <c r="H294" s="52">
        <v>3836.93</v>
      </c>
      <c r="I294" s="52"/>
      <c r="J294" s="54"/>
      <c r="K294" s="54"/>
      <c r="L294" s="54"/>
      <c r="M294" s="54"/>
      <c r="N294" s="55"/>
    </row>
    <row r="295" spans="1:14" x14ac:dyDescent="0.25">
      <c r="A295" s="49">
        <v>10</v>
      </c>
      <c r="B295" s="50" t="s">
        <v>98</v>
      </c>
      <c r="C295" s="50" t="s">
        <v>264</v>
      </c>
      <c r="D295" s="15" t="s">
        <v>322</v>
      </c>
      <c r="E295" s="51" t="s">
        <v>13</v>
      </c>
      <c r="F295" s="52">
        <f t="shared" si="9"/>
        <v>0.6</v>
      </c>
      <c r="G295" s="52"/>
      <c r="H295" s="52">
        <v>0.6</v>
      </c>
      <c r="I295" s="52"/>
      <c r="J295" s="57"/>
      <c r="K295" s="57"/>
      <c r="L295" s="57"/>
      <c r="M295" s="57"/>
      <c r="N295" s="58"/>
    </row>
    <row r="296" spans="1:14" x14ac:dyDescent="0.2">
      <c r="A296" s="49">
        <v>11</v>
      </c>
      <c r="B296" s="50" t="s">
        <v>46</v>
      </c>
      <c r="C296" s="50" t="s">
        <v>247</v>
      </c>
      <c r="D296" s="15" t="s">
        <v>322</v>
      </c>
      <c r="E296" s="51" t="s">
        <v>13</v>
      </c>
      <c r="F296" s="52">
        <f t="shared" si="9"/>
        <v>0.17</v>
      </c>
      <c r="G296" s="52"/>
      <c r="H296" s="52">
        <v>0.17</v>
      </c>
      <c r="I296" s="52"/>
      <c r="J296" s="54"/>
      <c r="K296" s="54"/>
      <c r="L296" s="54"/>
      <c r="M296" s="54"/>
      <c r="N296" s="55"/>
    </row>
    <row r="297" spans="1:14" x14ac:dyDescent="0.2">
      <c r="A297" s="49">
        <v>12</v>
      </c>
      <c r="B297" s="50" t="s">
        <v>53</v>
      </c>
      <c r="C297" s="50" t="s">
        <v>249</v>
      </c>
      <c r="D297" s="15" t="s">
        <v>318</v>
      </c>
      <c r="E297" s="51" t="s">
        <v>13</v>
      </c>
      <c r="F297" s="52">
        <f t="shared" si="9"/>
        <v>1.01</v>
      </c>
      <c r="G297" s="52"/>
      <c r="H297" s="52">
        <v>1.01</v>
      </c>
      <c r="I297" s="52"/>
      <c r="J297" s="54"/>
      <c r="K297" s="54"/>
      <c r="L297" s="54"/>
      <c r="M297" s="54"/>
      <c r="N297" s="55"/>
    </row>
    <row r="298" spans="1:14" x14ac:dyDescent="0.2">
      <c r="A298" s="49">
        <v>13</v>
      </c>
      <c r="B298" s="50" t="s">
        <v>53</v>
      </c>
      <c r="C298" s="50" t="s">
        <v>54</v>
      </c>
      <c r="D298" s="15" t="s">
        <v>323</v>
      </c>
      <c r="E298" s="51" t="s">
        <v>13</v>
      </c>
      <c r="F298" s="52">
        <f t="shared" si="9"/>
        <v>0.22999999999999998</v>
      </c>
      <c r="G298" s="52"/>
      <c r="H298" s="52">
        <v>0.22999999999999998</v>
      </c>
      <c r="I298" s="52"/>
      <c r="J298" s="54"/>
      <c r="K298" s="54"/>
      <c r="L298" s="54"/>
      <c r="M298" s="54"/>
      <c r="N298" s="55"/>
    </row>
    <row r="299" spans="1:14" x14ac:dyDescent="0.2">
      <c r="A299" s="49">
        <v>14</v>
      </c>
      <c r="B299" s="50" t="s">
        <v>53</v>
      </c>
      <c r="C299" s="50" t="s">
        <v>56</v>
      </c>
      <c r="D299" s="15" t="s">
        <v>323</v>
      </c>
      <c r="E299" s="51" t="s">
        <v>13</v>
      </c>
      <c r="F299" s="52">
        <f t="shared" si="9"/>
        <v>0.02</v>
      </c>
      <c r="G299" s="52"/>
      <c r="H299" s="52">
        <v>0.02</v>
      </c>
      <c r="I299" s="52"/>
      <c r="J299" s="54"/>
      <c r="K299" s="54"/>
      <c r="L299" s="54"/>
      <c r="M299" s="54"/>
      <c r="N299" s="55"/>
    </row>
    <row r="300" spans="1:14" x14ac:dyDescent="0.2">
      <c r="A300" s="49">
        <v>15</v>
      </c>
      <c r="B300" s="50" t="s">
        <v>53</v>
      </c>
      <c r="C300" s="50" t="s">
        <v>59</v>
      </c>
      <c r="D300" s="15" t="s">
        <v>323</v>
      </c>
      <c r="E300" s="51" t="s">
        <v>13</v>
      </c>
      <c r="F300" s="52">
        <f t="shared" si="9"/>
        <v>0.2</v>
      </c>
      <c r="G300" s="52"/>
      <c r="H300" s="52">
        <v>0.2</v>
      </c>
      <c r="I300" s="52"/>
      <c r="J300" s="54"/>
      <c r="K300" s="54"/>
      <c r="L300" s="54"/>
      <c r="M300" s="54"/>
      <c r="N300" s="55"/>
    </row>
    <row r="301" spans="1:14" x14ac:dyDescent="0.2">
      <c r="A301" s="49">
        <v>16</v>
      </c>
      <c r="B301" s="50" t="s">
        <v>53</v>
      </c>
      <c r="C301" s="50" t="s">
        <v>134</v>
      </c>
      <c r="D301" s="15" t="s">
        <v>323</v>
      </c>
      <c r="E301" s="51" t="s">
        <v>13</v>
      </c>
      <c r="F301" s="52">
        <f t="shared" si="9"/>
        <v>0.18</v>
      </c>
      <c r="G301" s="52"/>
      <c r="H301" s="52">
        <v>0.18</v>
      </c>
      <c r="I301" s="52"/>
      <c r="J301" s="54"/>
      <c r="K301" s="54"/>
      <c r="L301" s="54"/>
      <c r="M301" s="54"/>
      <c r="N301" s="55"/>
    </row>
    <row r="302" spans="1:14" x14ac:dyDescent="0.2">
      <c r="A302" s="49">
        <v>17</v>
      </c>
      <c r="B302" s="50" t="s">
        <v>53</v>
      </c>
      <c r="C302" s="50" t="s">
        <v>260</v>
      </c>
      <c r="D302" s="15" t="s">
        <v>323</v>
      </c>
      <c r="E302" s="51" t="s">
        <v>13</v>
      </c>
      <c r="F302" s="52">
        <f t="shared" si="9"/>
        <v>0.03</v>
      </c>
      <c r="G302" s="52"/>
      <c r="H302" s="52">
        <v>0.03</v>
      </c>
      <c r="I302" s="52"/>
      <c r="J302" s="54"/>
      <c r="K302" s="54"/>
      <c r="L302" s="54"/>
      <c r="M302" s="54"/>
      <c r="N302" s="55"/>
    </row>
    <row r="303" spans="1:14" x14ac:dyDescent="0.2">
      <c r="A303" s="49">
        <v>18</v>
      </c>
      <c r="B303" s="50" t="s">
        <v>53</v>
      </c>
      <c r="C303" s="50" t="s">
        <v>265</v>
      </c>
      <c r="D303" s="15" t="s">
        <v>323</v>
      </c>
      <c r="E303" s="51" t="s">
        <v>13</v>
      </c>
      <c r="F303" s="52">
        <f t="shared" si="9"/>
        <v>0.16</v>
      </c>
      <c r="G303" s="52"/>
      <c r="H303" s="52">
        <v>0.16</v>
      </c>
      <c r="I303" s="52"/>
      <c r="J303" s="54"/>
      <c r="K303" s="54"/>
      <c r="L303" s="54"/>
      <c r="M303" s="54"/>
      <c r="N303" s="55"/>
    </row>
    <row r="304" spans="1:14" x14ac:dyDescent="0.2">
      <c r="A304" s="49">
        <v>19</v>
      </c>
      <c r="B304" s="50" t="s">
        <v>53</v>
      </c>
      <c r="C304" s="50" t="s">
        <v>266</v>
      </c>
      <c r="D304" s="15" t="s">
        <v>323</v>
      </c>
      <c r="E304" s="51" t="s">
        <v>13</v>
      </c>
      <c r="F304" s="52">
        <f t="shared" si="9"/>
        <v>0.2</v>
      </c>
      <c r="G304" s="52"/>
      <c r="H304" s="52">
        <v>0.2</v>
      </c>
      <c r="I304" s="52"/>
      <c r="J304" s="54"/>
      <c r="K304" s="54"/>
      <c r="L304" s="54"/>
      <c r="M304" s="54"/>
      <c r="N304" s="55"/>
    </row>
    <row r="305" spans="1:14" s="24" customFormat="1" ht="20.100000000000001" customHeight="1" x14ac:dyDescent="0.25">
      <c r="A305" s="84" t="s">
        <v>267</v>
      </c>
      <c r="B305" s="85"/>
      <c r="C305" s="85"/>
      <c r="D305" s="85"/>
      <c r="E305" s="85"/>
      <c r="F305" s="85"/>
      <c r="G305" s="85"/>
      <c r="H305" s="85"/>
      <c r="I305" s="85"/>
      <c r="J305" s="85"/>
      <c r="K305" s="85"/>
      <c r="L305" s="85"/>
      <c r="M305" s="85"/>
      <c r="N305" s="86"/>
    </row>
    <row r="306" spans="1:14" x14ac:dyDescent="0.2">
      <c r="A306" s="45">
        <v>1</v>
      </c>
      <c r="B306" s="15" t="s">
        <v>11</v>
      </c>
      <c r="C306" s="15" t="s">
        <v>12</v>
      </c>
      <c r="D306" s="15" t="s">
        <v>330</v>
      </c>
      <c r="E306" s="16" t="s">
        <v>13</v>
      </c>
      <c r="F306" s="17">
        <f t="shared" ref="F306:F331" si="10">SUM(G306:I306)</f>
        <v>0.19500000000000001</v>
      </c>
      <c r="G306" s="17"/>
      <c r="H306" s="17">
        <v>0.19500000000000001</v>
      </c>
      <c r="I306" s="17"/>
      <c r="J306" s="27"/>
      <c r="K306" s="27"/>
      <c r="L306" s="27"/>
      <c r="M306" s="27"/>
      <c r="N306" s="41"/>
    </row>
    <row r="307" spans="1:14" x14ac:dyDescent="0.2">
      <c r="A307" s="45">
        <v>2</v>
      </c>
      <c r="B307" s="15" t="s">
        <v>11</v>
      </c>
      <c r="C307" s="15" t="s">
        <v>15</v>
      </c>
      <c r="D307" s="15" t="s">
        <v>330</v>
      </c>
      <c r="E307" s="16" t="s">
        <v>13</v>
      </c>
      <c r="F307" s="17">
        <f t="shared" si="10"/>
        <v>2.2199999999999998</v>
      </c>
      <c r="G307" s="17"/>
      <c r="H307" s="17">
        <v>2.2199999999999998</v>
      </c>
      <c r="I307" s="17"/>
      <c r="J307" s="27"/>
      <c r="K307" s="27"/>
      <c r="L307" s="27"/>
      <c r="M307" s="27"/>
      <c r="N307" s="41"/>
    </row>
    <row r="308" spans="1:14" x14ac:dyDescent="0.2">
      <c r="A308" s="45">
        <v>3</v>
      </c>
      <c r="B308" s="15" t="s">
        <v>11</v>
      </c>
      <c r="C308" s="15" t="s">
        <v>168</v>
      </c>
      <c r="D308" s="15" t="s">
        <v>330</v>
      </c>
      <c r="E308" s="16" t="s">
        <v>13</v>
      </c>
      <c r="F308" s="17">
        <f t="shared" si="10"/>
        <v>0.28000000000000003</v>
      </c>
      <c r="G308" s="17"/>
      <c r="H308" s="17">
        <v>0.28000000000000003</v>
      </c>
      <c r="I308" s="17"/>
      <c r="J308" s="27"/>
      <c r="K308" s="27"/>
      <c r="L308" s="27"/>
      <c r="M308" s="27"/>
      <c r="N308" s="41"/>
    </row>
    <row r="309" spans="1:14" x14ac:dyDescent="0.2">
      <c r="A309" s="45">
        <v>4</v>
      </c>
      <c r="B309" s="15" t="s">
        <v>19</v>
      </c>
      <c r="C309" s="15" t="s">
        <v>239</v>
      </c>
      <c r="D309" s="15" t="s">
        <v>353</v>
      </c>
      <c r="E309" s="16" t="s">
        <v>13</v>
      </c>
      <c r="F309" s="17">
        <f t="shared" si="10"/>
        <v>0.09</v>
      </c>
      <c r="G309" s="17"/>
      <c r="H309" s="17">
        <v>0.09</v>
      </c>
      <c r="I309" s="17"/>
      <c r="J309" s="27"/>
      <c r="K309" s="27"/>
      <c r="L309" s="27"/>
      <c r="M309" s="27"/>
      <c r="N309" s="41"/>
    </row>
    <row r="310" spans="1:14" x14ac:dyDescent="0.2">
      <c r="A310" s="45">
        <v>5</v>
      </c>
      <c r="B310" s="15" t="s">
        <v>19</v>
      </c>
      <c r="C310" s="15" t="s">
        <v>20</v>
      </c>
      <c r="D310" s="15" t="s">
        <v>353</v>
      </c>
      <c r="E310" s="16" t="s">
        <v>13</v>
      </c>
      <c r="F310" s="17">
        <f t="shared" si="10"/>
        <v>0.3</v>
      </c>
      <c r="G310" s="17"/>
      <c r="H310" s="17">
        <v>0.3</v>
      </c>
      <c r="I310" s="17"/>
      <c r="J310" s="27"/>
      <c r="K310" s="27"/>
      <c r="L310" s="27"/>
      <c r="M310" s="27"/>
      <c r="N310" s="41"/>
    </row>
    <row r="311" spans="1:14" x14ac:dyDescent="0.2">
      <c r="A311" s="45">
        <v>6</v>
      </c>
      <c r="B311" s="15" t="s">
        <v>19</v>
      </c>
      <c r="C311" s="15" t="s">
        <v>23</v>
      </c>
      <c r="D311" s="15" t="s">
        <v>353</v>
      </c>
      <c r="E311" s="16" t="s">
        <v>13</v>
      </c>
      <c r="F311" s="17">
        <f t="shared" si="10"/>
        <v>1.4999999999999999E-2</v>
      </c>
      <c r="G311" s="17"/>
      <c r="H311" s="17">
        <v>1.4999999999999999E-2</v>
      </c>
      <c r="I311" s="17"/>
      <c r="J311" s="27"/>
      <c r="K311" s="27"/>
      <c r="L311" s="27"/>
      <c r="M311" s="27"/>
      <c r="N311" s="41"/>
    </row>
    <row r="312" spans="1:14" x14ac:dyDescent="0.2">
      <c r="A312" s="45">
        <v>7</v>
      </c>
      <c r="B312" s="15" t="s">
        <v>268</v>
      </c>
      <c r="C312" s="15" t="s">
        <v>269</v>
      </c>
      <c r="D312" s="15" t="s">
        <v>334</v>
      </c>
      <c r="E312" s="16" t="s">
        <v>30</v>
      </c>
      <c r="F312" s="17">
        <f t="shared" si="10"/>
        <v>6</v>
      </c>
      <c r="G312" s="17"/>
      <c r="H312" s="17">
        <v>6</v>
      </c>
      <c r="I312" s="17"/>
      <c r="J312" s="27"/>
      <c r="K312" s="27"/>
      <c r="L312" s="27"/>
      <c r="M312" s="27"/>
      <c r="N312" s="41"/>
    </row>
    <row r="313" spans="1:14" x14ac:dyDescent="0.2">
      <c r="A313" s="45">
        <v>8</v>
      </c>
      <c r="B313" s="15" t="s">
        <v>39</v>
      </c>
      <c r="C313" s="15" t="s">
        <v>40</v>
      </c>
      <c r="D313" s="15" t="s">
        <v>356</v>
      </c>
      <c r="E313" s="16" t="s">
        <v>13</v>
      </c>
      <c r="F313" s="17">
        <f t="shared" si="10"/>
        <v>1.4999999999999999E-2</v>
      </c>
      <c r="G313" s="17"/>
      <c r="H313" s="17">
        <v>1.4999999999999999E-2</v>
      </c>
      <c r="I313" s="17"/>
      <c r="J313" s="27"/>
      <c r="K313" s="27"/>
      <c r="L313" s="27"/>
      <c r="M313" s="27"/>
      <c r="N313" s="41"/>
    </row>
    <row r="314" spans="1:14" x14ac:dyDescent="0.25">
      <c r="A314" s="45">
        <v>9</v>
      </c>
      <c r="B314" s="15" t="s">
        <v>39</v>
      </c>
      <c r="C314" s="15" t="s">
        <v>41</v>
      </c>
      <c r="D314" s="15" t="s">
        <v>356</v>
      </c>
      <c r="E314" s="16" t="s">
        <v>13</v>
      </c>
      <c r="F314" s="17">
        <f t="shared" si="10"/>
        <v>0.76700000000000002</v>
      </c>
      <c r="G314" s="17"/>
      <c r="H314" s="17">
        <v>0.76700000000000002</v>
      </c>
      <c r="I314" s="17"/>
      <c r="J314" s="31"/>
      <c r="K314" s="31"/>
      <c r="L314" s="31"/>
      <c r="M314" s="31"/>
      <c r="N314" s="43"/>
    </row>
    <row r="315" spans="1:14" x14ac:dyDescent="0.2">
      <c r="A315" s="45">
        <v>10</v>
      </c>
      <c r="B315" s="15" t="s">
        <v>243</v>
      </c>
      <c r="C315" s="15" t="s">
        <v>245</v>
      </c>
      <c r="D315" s="15" t="s">
        <v>357</v>
      </c>
      <c r="E315" s="16" t="s">
        <v>13</v>
      </c>
      <c r="F315" s="17">
        <f t="shared" si="10"/>
        <v>5.76</v>
      </c>
      <c r="G315" s="17"/>
      <c r="H315" s="17">
        <v>5.76</v>
      </c>
      <c r="I315" s="17"/>
      <c r="J315" s="27"/>
      <c r="K315" s="27"/>
      <c r="L315" s="27"/>
      <c r="M315" s="27"/>
      <c r="N315" s="41"/>
    </row>
    <row r="316" spans="1:14" x14ac:dyDescent="0.2">
      <c r="A316" s="45">
        <v>11</v>
      </c>
      <c r="B316" s="15" t="s">
        <v>46</v>
      </c>
      <c r="C316" s="15" t="s">
        <v>247</v>
      </c>
      <c r="D316" s="15" t="s">
        <v>322</v>
      </c>
      <c r="E316" s="16" t="s">
        <v>13</v>
      </c>
      <c r="F316" s="17">
        <f t="shared" si="10"/>
        <v>0.48</v>
      </c>
      <c r="G316" s="17"/>
      <c r="H316" s="17">
        <v>0.48</v>
      </c>
      <c r="I316" s="17"/>
      <c r="J316" s="27"/>
      <c r="K316" s="27"/>
      <c r="L316" s="27"/>
      <c r="M316" s="27"/>
      <c r="N316" s="41"/>
    </row>
    <row r="317" spans="1:14" x14ac:dyDescent="0.2">
      <c r="A317" s="45">
        <v>12</v>
      </c>
      <c r="B317" s="15" t="s">
        <v>46</v>
      </c>
      <c r="C317" s="15" t="s">
        <v>48</v>
      </c>
      <c r="D317" s="15" t="s">
        <v>322</v>
      </c>
      <c r="E317" s="16" t="s">
        <v>13</v>
      </c>
      <c r="F317" s="17">
        <f t="shared" si="10"/>
        <v>0.06</v>
      </c>
      <c r="G317" s="17"/>
      <c r="H317" s="17">
        <v>0.06</v>
      </c>
      <c r="I317" s="17"/>
      <c r="J317" s="27"/>
      <c r="K317" s="27"/>
      <c r="L317" s="27"/>
      <c r="M317" s="27"/>
      <c r="N317" s="41"/>
    </row>
    <row r="318" spans="1:14" x14ac:dyDescent="0.2">
      <c r="A318" s="45">
        <v>13</v>
      </c>
      <c r="B318" s="15" t="s">
        <v>46</v>
      </c>
      <c r="C318" s="15" t="s">
        <v>126</v>
      </c>
      <c r="D318" s="15" t="s">
        <v>322</v>
      </c>
      <c r="E318" s="16" t="s">
        <v>13</v>
      </c>
      <c r="F318" s="17">
        <f t="shared" si="10"/>
        <v>5.5E-2</v>
      </c>
      <c r="G318" s="17"/>
      <c r="H318" s="17">
        <v>5.5E-2</v>
      </c>
      <c r="I318" s="17"/>
      <c r="J318" s="27"/>
      <c r="K318" s="27"/>
      <c r="L318" s="27"/>
      <c r="M318" s="27"/>
      <c r="N318" s="41"/>
    </row>
    <row r="319" spans="1:14" ht="25.5" x14ac:dyDescent="0.2">
      <c r="A319" s="45">
        <v>14</v>
      </c>
      <c r="B319" s="15" t="s">
        <v>270</v>
      </c>
      <c r="C319" s="15" t="s">
        <v>271</v>
      </c>
      <c r="D319" s="15" t="s">
        <v>362</v>
      </c>
      <c r="E319" s="16" t="s">
        <v>13</v>
      </c>
      <c r="F319" s="17">
        <f t="shared" si="10"/>
        <v>0.21</v>
      </c>
      <c r="G319" s="17"/>
      <c r="H319" s="17">
        <v>0.21</v>
      </c>
      <c r="I319" s="17"/>
      <c r="J319" s="27"/>
      <c r="K319" s="27"/>
      <c r="L319" s="27"/>
      <c r="M319" s="27"/>
      <c r="N319" s="41"/>
    </row>
    <row r="320" spans="1:14" x14ac:dyDescent="0.2">
      <c r="A320" s="45">
        <v>15</v>
      </c>
      <c r="B320" s="15" t="s">
        <v>53</v>
      </c>
      <c r="C320" s="15" t="s">
        <v>55</v>
      </c>
      <c r="D320" s="15" t="s">
        <v>323</v>
      </c>
      <c r="E320" s="16" t="s">
        <v>13</v>
      </c>
      <c r="F320" s="17">
        <f t="shared" si="10"/>
        <v>0.12</v>
      </c>
      <c r="G320" s="17"/>
      <c r="H320" s="17">
        <v>0.12</v>
      </c>
      <c r="I320" s="17"/>
      <c r="J320" s="27"/>
      <c r="K320" s="27"/>
      <c r="L320" s="27"/>
      <c r="M320" s="27"/>
      <c r="N320" s="41"/>
    </row>
    <row r="321" spans="1:14" x14ac:dyDescent="0.2">
      <c r="A321" s="45">
        <v>16</v>
      </c>
      <c r="B321" s="15" t="s">
        <v>53</v>
      </c>
      <c r="C321" s="15" t="s">
        <v>56</v>
      </c>
      <c r="D321" s="15" t="s">
        <v>323</v>
      </c>
      <c r="E321" s="16" t="s">
        <v>13</v>
      </c>
      <c r="F321" s="17">
        <f t="shared" si="10"/>
        <v>7.4999999999999997E-2</v>
      </c>
      <c r="G321" s="17"/>
      <c r="H321" s="17">
        <v>7.4999999999999997E-2</v>
      </c>
      <c r="I321" s="17"/>
      <c r="J321" s="27"/>
      <c r="K321" s="27"/>
      <c r="L321" s="27"/>
      <c r="M321" s="27"/>
      <c r="N321" s="41"/>
    </row>
    <row r="322" spans="1:14" x14ac:dyDescent="0.2">
      <c r="A322" s="45">
        <v>17</v>
      </c>
      <c r="B322" s="15" t="s">
        <v>53</v>
      </c>
      <c r="C322" s="15" t="s">
        <v>272</v>
      </c>
      <c r="D322" s="15" t="s">
        <v>323</v>
      </c>
      <c r="E322" s="16" t="s">
        <v>13</v>
      </c>
      <c r="F322" s="17">
        <f t="shared" si="10"/>
        <v>0.18999999999999997</v>
      </c>
      <c r="G322" s="17"/>
      <c r="H322" s="17">
        <v>0.18999999999999997</v>
      </c>
      <c r="I322" s="17"/>
      <c r="J322" s="27"/>
      <c r="K322" s="27"/>
      <c r="L322" s="27"/>
      <c r="M322" s="27"/>
      <c r="N322" s="41"/>
    </row>
    <row r="323" spans="1:14" x14ac:dyDescent="0.2">
      <c r="A323" s="45">
        <v>18</v>
      </c>
      <c r="B323" s="15" t="s">
        <v>53</v>
      </c>
      <c r="C323" s="15" t="s">
        <v>59</v>
      </c>
      <c r="D323" s="15" t="s">
        <v>323</v>
      </c>
      <c r="E323" s="16" t="s">
        <v>13</v>
      </c>
      <c r="F323" s="17">
        <f t="shared" si="10"/>
        <v>0.192</v>
      </c>
      <c r="G323" s="17"/>
      <c r="H323" s="17">
        <v>0.192</v>
      </c>
      <c r="I323" s="17"/>
      <c r="J323" s="27"/>
      <c r="K323" s="27"/>
      <c r="L323" s="27"/>
      <c r="M323" s="27"/>
      <c r="N323" s="41"/>
    </row>
    <row r="324" spans="1:14" x14ac:dyDescent="0.2">
      <c r="A324" s="45">
        <v>19</v>
      </c>
      <c r="B324" s="15" t="s">
        <v>53</v>
      </c>
      <c r="C324" s="15" t="s">
        <v>133</v>
      </c>
      <c r="D324" s="15" t="s">
        <v>323</v>
      </c>
      <c r="E324" s="16" t="s">
        <v>13</v>
      </c>
      <c r="F324" s="17">
        <f t="shared" si="10"/>
        <v>0.11000000000000001</v>
      </c>
      <c r="G324" s="17"/>
      <c r="H324" s="17">
        <v>0.11000000000000001</v>
      </c>
      <c r="I324" s="17"/>
      <c r="J324" s="27"/>
      <c r="K324" s="27"/>
      <c r="L324" s="27"/>
      <c r="M324" s="27"/>
      <c r="N324" s="41"/>
    </row>
    <row r="325" spans="1:14" x14ac:dyDescent="0.2">
      <c r="A325" s="45">
        <v>20</v>
      </c>
      <c r="B325" s="15" t="s">
        <v>53</v>
      </c>
      <c r="C325" s="15" t="s">
        <v>61</v>
      </c>
      <c r="D325" s="15" t="s">
        <v>323</v>
      </c>
      <c r="E325" s="16" t="s">
        <v>13</v>
      </c>
      <c r="F325" s="17">
        <f t="shared" si="10"/>
        <v>6.5000000000000002E-2</v>
      </c>
      <c r="G325" s="17"/>
      <c r="H325" s="17">
        <v>6.5000000000000002E-2</v>
      </c>
      <c r="I325" s="17"/>
      <c r="J325" s="27"/>
      <c r="K325" s="27"/>
      <c r="L325" s="27"/>
      <c r="M325" s="27"/>
      <c r="N325" s="41"/>
    </row>
    <row r="326" spans="1:14" x14ac:dyDescent="0.2">
      <c r="A326" s="45">
        <v>21</v>
      </c>
      <c r="B326" s="15" t="s">
        <v>53</v>
      </c>
      <c r="C326" s="15" t="s">
        <v>250</v>
      </c>
      <c r="D326" s="15" t="s">
        <v>323</v>
      </c>
      <c r="E326" s="16" t="s">
        <v>13</v>
      </c>
      <c r="F326" s="17">
        <f t="shared" si="10"/>
        <v>3.5000000000000003E-2</v>
      </c>
      <c r="G326" s="17"/>
      <c r="H326" s="17">
        <v>3.5000000000000003E-2</v>
      </c>
      <c r="I326" s="17"/>
      <c r="J326" s="27"/>
      <c r="K326" s="27"/>
      <c r="L326" s="27"/>
      <c r="M326" s="27"/>
      <c r="N326" s="41"/>
    </row>
    <row r="327" spans="1:14" x14ac:dyDescent="0.2">
      <c r="A327" s="45">
        <v>22</v>
      </c>
      <c r="B327" s="15" t="s">
        <v>53</v>
      </c>
      <c r="C327" s="15" t="s">
        <v>134</v>
      </c>
      <c r="D327" s="15" t="s">
        <v>323</v>
      </c>
      <c r="E327" s="16" t="s">
        <v>13</v>
      </c>
      <c r="F327" s="17">
        <f t="shared" si="10"/>
        <v>0.02</v>
      </c>
      <c r="G327" s="17"/>
      <c r="H327" s="17">
        <v>0.02</v>
      </c>
      <c r="I327" s="17"/>
      <c r="J327" s="27"/>
      <c r="K327" s="27"/>
      <c r="L327" s="27"/>
      <c r="M327" s="27"/>
      <c r="N327" s="41"/>
    </row>
    <row r="328" spans="1:14" x14ac:dyDescent="0.2">
      <c r="A328" s="45">
        <v>23</v>
      </c>
      <c r="B328" s="15" t="s">
        <v>53</v>
      </c>
      <c r="C328" s="15" t="s">
        <v>63</v>
      </c>
      <c r="D328" s="15" t="s">
        <v>323</v>
      </c>
      <c r="E328" s="16" t="s">
        <v>13</v>
      </c>
      <c r="F328" s="17">
        <f t="shared" si="10"/>
        <v>0.38</v>
      </c>
      <c r="G328" s="17"/>
      <c r="H328" s="17">
        <v>0.38</v>
      </c>
      <c r="I328" s="17"/>
      <c r="J328" s="27"/>
      <c r="K328" s="27"/>
      <c r="L328" s="27"/>
      <c r="M328" s="27"/>
      <c r="N328" s="41"/>
    </row>
    <row r="329" spans="1:14" x14ac:dyDescent="0.2">
      <c r="A329" s="45">
        <v>24</v>
      </c>
      <c r="B329" s="15" t="s">
        <v>64</v>
      </c>
      <c r="C329" s="15" t="s">
        <v>139</v>
      </c>
      <c r="D329" s="15" t="s">
        <v>319</v>
      </c>
      <c r="E329" s="16" t="s">
        <v>13</v>
      </c>
      <c r="F329" s="17">
        <f t="shared" si="10"/>
        <v>0.39</v>
      </c>
      <c r="G329" s="17"/>
      <c r="H329" s="17">
        <v>0.39</v>
      </c>
      <c r="I329" s="17"/>
      <c r="J329" s="27"/>
      <c r="K329" s="27"/>
      <c r="L329" s="27"/>
      <c r="M329" s="27"/>
      <c r="N329" s="41"/>
    </row>
    <row r="330" spans="1:14" x14ac:dyDescent="0.2">
      <c r="A330" s="45">
        <v>25</v>
      </c>
      <c r="B330" s="15" t="s">
        <v>64</v>
      </c>
      <c r="C330" s="15" t="s">
        <v>140</v>
      </c>
      <c r="D330" s="15" t="s">
        <v>319</v>
      </c>
      <c r="E330" s="16" t="s">
        <v>13</v>
      </c>
      <c r="F330" s="17">
        <f t="shared" si="10"/>
        <v>0.26</v>
      </c>
      <c r="G330" s="17"/>
      <c r="H330" s="17">
        <v>0.26</v>
      </c>
      <c r="I330" s="17"/>
      <c r="J330" s="27"/>
      <c r="K330" s="27"/>
      <c r="L330" s="27"/>
      <c r="M330" s="27"/>
      <c r="N330" s="41"/>
    </row>
    <row r="331" spans="1:14" x14ac:dyDescent="0.2">
      <c r="A331" s="45">
        <v>26</v>
      </c>
      <c r="B331" s="15" t="s">
        <v>64</v>
      </c>
      <c r="C331" s="15" t="s">
        <v>252</v>
      </c>
      <c r="D331" s="15" t="s">
        <v>319</v>
      </c>
      <c r="E331" s="16" t="s">
        <v>13</v>
      </c>
      <c r="F331" s="17">
        <f t="shared" si="10"/>
        <v>0.06</v>
      </c>
      <c r="G331" s="17"/>
      <c r="H331" s="17">
        <v>0.06</v>
      </c>
      <c r="I331" s="17"/>
      <c r="J331" s="27"/>
      <c r="K331" s="27"/>
      <c r="L331" s="27"/>
      <c r="M331" s="27"/>
      <c r="N331" s="41"/>
    </row>
    <row r="332" spans="1:14" s="24" customFormat="1" ht="20.100000000000001" customHeight="1" x14ac:dyDescent="0.25">
      <c r="A332" s="59" t="s">
        <v>273</v>
      </c>
      <c r="B332" s="60"/>
      <c r="C332" s="61"/>
      <c r="D332" s="20"/>
      <c r="E332" s="62"/>
      <c r="F332" s="63"/>
      <c r="G332" s="63"/>
      <c r="H332" s="63"/>
      <c r="I332" s="64"/>
      <c r="J332" s="76"/>
      <c r="K332" s="76"/>
      <c r="L332" s="76"/>
      <c r="M332" s="76"/>
      <c r="N332" s="77"/>
    </row>
    <row r="333" spans="1:14" s="24" customFormat="1" ht="20.100000000000001" customHeight="1" x14ac:dyDescent="0.25">
      <c r="A333" s="87" t="s">
        <v>274</v>
      </c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9"/>
    </row>
    <row r="334" spans="1:14" s="56" customFormat="1" x14ac:dyDescent="0.2">
      <c r="A334" s="49">
        <v>1</v>
      </c>
      <c r="B334" s="50" t="s">
        <v>9</v>
      </c>
      <c r="C334" s="50" t="s">
        <v>395</v>
      </c>
      <c r="D334" s="15" t="s">
        <v>308</v>
      </c>
      <c r="E334" s="51" t="s">
        <v>10</v>
      </c>
      <c r="F334" s="52">
        <f t="shared" ref="F334:F377" si="11">SUM(G334:I334)</f>
        <v>440</v>
      </c>
      <c r="G334" s="52"/>
      <c r="H334" s="52"/>
      <c r="I334" s="53">
        <v>440</v>
      </c>
      <c r="J334" s="54"/>
      <c r="K334" s="54"/>
      <c r="L334" s="54"/>
      <c r="M334" s="54"/>
      <c r="N334" s="55"/>
    </row>
    <row r="335" spans="1:14" s="56" customFormat="1" x14ac:dyDescent="0.2">
      <c r="A335" s="49">
        <v>2</v>
      </c>
      <c r="B335" s="50" t="s">
        <v>11</v>
      </c>
      <c r="C335" s="50" t="s">
        <v>12</v>
      </c>
      <c r="D335" s="15" t="s">
        <v>330</v>
      </c>
      <c r="E335" s="51" t="s">
        <v>13</v>
      </c>
      <c r="F335" s="52">
        <f t="shared" si="11"/>
        <v>0.2</v>
      </c>
      <c r="G335" s="52"/>
      <c r="H335" s="52">
        <v>0.2</v>
      </c>
      <c r="I335" s="53"/>
      <c r="J335" s="54"/>
      <c r="K335" s="54"/>
      <c r="L335" s="54"/>
      <c r="M335" s="54"/>
      <c r="N335" s="55"/>
    </row>
    <row r="336" spans="1:14" s="56" customFormat="1" x14ac:dyDescent="0.2">
      <c r="A336" s="49">
        <v>3</v>
      </c>
      <c r="B336" s="50" t="s">
        <v>11</v>
      </c>
      <c r="C336" s="50" t="s">
        <v>168</v>
      </c>
      <c r="D336" s="15" t="s">
        <v>330</v>
      </c>
      <c r="E336" s="51" t="s">
        <v>13</v>
      </c>
      <c r="F336" s="52">
        <f t="shared" si="11"/>
        <v>0.2</v>
      </c>
      <c r="G336" s="52"/>
      <c r="H336" s="52">
        <v>0.2</v>
      </c>
      <c r="I336" s="53"/>
      <c r="J336" s="54"/>
      <c r="K336" s="54"/>
      <c r="L336" s="54"/>
      <c r="M336" s="54"/>
      <c r="N336" s="55"/>
    </row>
    <row r="337" spans="1:14" s="56" customFormat="1" x14ac:dyDescent="0.2">
      <c r="A337" s="49">
        <v>4</v>
      </c>
      <c r="B337" s="50" t="s">
        <v>11</v>
      </c>
      <c r="C337" s="50" t="s">
        <v>169</v>
      </c>
      <c r="D337" s="15" t="s">
        <v>330</v>
      </c>
      <c r="E337" s="51" t="s">
        <v>13</v>
      </c>
      <c r="F337" s="52">
        <f t="shared" si="11"/>
        <v>0.1</v>
      </c>
      <c r="G337" s="52"/>
      <c r="H337" s="52">
        <v>0.1</v>
      </c>
      <c r="I337" s="53"/>
      <c r="J337" s="54"/>
      <c r="K337" s="54"/>
      <c r="L337" s="54"/>
      <c r="M337" s="54"/>
      <c r="N337" s="55"/>
    </row>
    <row r="338" spans="1:14" s="56" customFormat="1" x14ac:dyDescent="0.2">
      <c r="A338" s="49">
        <v>5</v>
      </c>
      <c r="B338" s="50" t="s">
        <v>11</v>
      </c>
      <c r="C338" s="50" t="s">
        <v>275</v>
      </c>
      <c r="D338" s="15" t="s">
        <v>330</v>
      </c>
      <c r="E338" s="51" t="s">
        <v>13</v>
      </c>
      <c r="F338" s="52">
        <f t="shared" si="11"/>
        <v>0.25</v>
      </c>
      <c r="G338" s="52"/>
      <c r="H338" s="52">
        <v>0.25</v>
      </c>
      <c r="I338" s="53"/>
      <c r="J338" s="54"/>
      <c r="K338" s="54"/>
      <c r="L338" s="54"/>
      <c r="M338" s="54"/>
      <c r="N338" s="55"/>
    </row>
    <row r="339" spans="1:14" s="56" customFormat="1" x14ac:dyDescent="0.2">
      <c r="A339" s="49">
        <v>6</v>
      </c>
      <c r="B339" s="50" t="s">
        <v>11</v>
      </c>
      <c r="C339" s="50" t="s">
        <v>276</v>
      </c>
      <c r="D339" s="15" t="s">
        <v>330</v>
      </c>
      <c r="E339" s="51" t="s">
        <v>13</v>
      </c>
      <c r="F339" s="52">
        <f t="shared" si="11"/>
        <v>0.3</v>
      </c>
      <c r="G339" s="52"/>
      <c r="H339" s="52">
        <v>0.3</v>
      </c>
      <c r="I339" s="53"/>
      <c r="J339" s="54"/>
      <c r="K339" s="54"/>
      <c r="L339" s="54"/>
      <c r="M339" s="54"/>
      <c r="N339" s="55"/>
    </row>
    <row r="340" spans="1:14" s="56" customFormat="1" x14ac:dyDescent="0.2">
      <c r="A340" s="49">
        <v>7</v>
      </c>
      <c r="B340" s="50" t="s">
        <v>11</v>
      </c>
      <c r="C340" s="50" t="s">
        <v>277</v>
      </c>
      <c r="D340" s="15" t="s">
        <v>330</v>
      </c>
      <c r="E340" s="51" t="s">
        <v>13</v>
      </c>
      <c r="F340" s="52">
        <f t="shared" si="11"/>
        <v>0.3</v>
      </c>
      <c r="G340" s="52"/>
      <c r="H340" s="52">
        <v>0.3</v>
      </c>
      <c r="I340" s="53"/>
      <c r="J340" s="54"/>
      <c r="K340" s="54"/>
      <c r="L340" s="54"/>
      <c r="M340" s="54"/>
      <c r="N340" s="55"/>
    </row>
    <row r="341" spans="1:14" s="56" customFormat="1" x14ac:dyDescent="0.2">
      <c r="A341" s="49">
        <v>8</v>
      </c>
      <c r="B341" s="50" t="s">
        <v>19</v>
      </c>
      <c r="C341" s="50" t="s">
        <v>278</v>
      </c>
      <c r="D341" s="15" t="s">
        <v>309</v>
      </c>
      <c r="E341" s="51" t="s">
        <v>30</v>
      </c>
      <c r="F341" s="52">
        <f t="shared" si="11"/>
        <v>22</v>
      </c>
      <c r="G341" s="52"/>
      <c r="H341" s="52">
        <v>22</v>
      </c>
      <c r="I341" s="53"/>
      <c r="J341" s="54"/>
      <c r="K341" s="54"/>
      <c r="L341" s="54"/>
      <c r="M341" s="54"/>
      <c r="N341" s="55"/>
    </row>
    <row r="342" spans="1:14" s="56" customFormat="1" x14ac:dyDescent="0.2">
      <c r="A342" s="49">
        <v>9</v>
      </c>
      <c r="B342" s="50" t="s">
        <v>19</v>
      </c>
      <c r="C342" s="50" t="s">
        <v>279</v>
      </c>
      <c r="D342" s="15" t="s">
        <v>309</v>
      </c>
      <c r="E342" s="51" t="s">
        <v>30</v>
      </c>
      <c r="F342" s="52">
        <f t="shared" si="11"/>
        <v>17</v>
      </c>
      <c r="G342" s="52"/>
      <c r="H342" s="52">
        <v>17</v>
      </c>
      <c r="I342" s="53"/>
      <c r="J342" s="54"/>
      <c r="K342" s="54"/>
      <c r="L342" s="54"/>
      <c r="M342" s="54"/>
      <c r="N342" s="55"/>
    </row>
    <row r="343" spans="1:14" s="56" customFormat="1" x14ac:dyDescent="0.2">
      <c r="A343" s="49">
        <v>10</v>
      </c>
      <c r="B343" s="50" t="s">
        <v>19</v>
      </c>
      <c r="C343" s="50" t="s">
        <v>113</v>
      </c>
      <c r="D343" s="15" t="s">
        <v>310</v>
      </c>
      <c r="E343" s="51" t="s">
        <v>13</v>
      </c>
      <c r="F343" s="52">
        <f t="shared" si="11"/>
        <v>0.1</v>
      </c>
      <c r="G343" s="52"/>
      <c r="H343" s="52">
        <v>0.1</v>
      </c>
      <c r="I343" s="53"/>
      <c r="J343" s="54"/>
      <c r="K343" s="54"/>
      <c r="L343" s="54"/>
      <c r="M343" s="54"/>
      <c r="N343" s="55"/>
    </row>
    <row r="344" spans="1:14" s="56" customFormat="1" x14ac:dyDescent="0.2">
      <c r="A344" s="49">
        <v>11</v>
      </c>
      <c r="B344" s="50" t="s">
        <v>19</v>
      </c>
      <c r="C344" s="50" t="s">
        <v>280</v>
      </c>
      <c r="D344" s="15"/>
      <c r="E344" s="51" t="s">
        <v>30</v>
      </c>
      <c r="F344" s="52">
        <f t="shared" si="11"/>
        <v>155</v>
      </c>
      <c r="G344" s="52"/>
      <c r="H344" s="52">
        <v>155</v>
      </c>
      <c r="I344" s="53"/>
      <c r="J344" s="54"/>
      <c r="K344" s="54"/>
      <c r="L344" s="54"/>
      <c r="M344" s="54"/>
      <c r="N344" s="55"/>
    </row>
    <row r="345" spans="1:14" s="56" customFormat="1" x14ac:dyDescent="0.2">
      <c r="A345" s="49">
        <v>12</v>
      </c>
      <c r="B345" s="50" t="s">
        <v>19</v>
      </c>
      <c r="C345" s="50" t="s">
        <v>21</v>
      </c>
      <c r="D345" s="15" t="s">
        <v>310</v>
      </c>
      <c r="E345" s="51" t="s">
        <v>13</v>
      </c>
      <c r="F345" s="52">
        <f t="shared" si="11"/>
        <v>0.5</v>
      </c>
      <c r="G345" s="52"/>
      <c r="H345" s="52">
        <v>0.5</v>
      </c>
      <c r="I345" s="53"/>
      <c r="J345" s="54"/>
      <c r="K345" s="54"/>
      <c r="L345" s="54"/>
      <c r="M345" s="54"/>
      <c r="N345" s="55"/>
    </row>
    <row r="346" spans="1:14" s="56" customFormat="1" x14ac:dyDescent="0.2">
      <c r="A346" s="49">
        <v>13</v>
      </c>
      <c r="B346" s="50" t="s">
        <v>19</v>
      </c>
      <c r="C346" s="50" t="s">
        <v>22</v>
      </c>
      <c r="D346" s="15" t="s">
        <v>310</v>
      </c>
      <c r="E346" s="51" t="s">
        <v>13</v>
      </c>
      <c r="F346" s="52">
        <f t="shared" si="11"/>
        <v>0.31</v>
      </c>
      <c r="G346" s="52"/>
      <c r="H346" s="52">
        <v>0.31</v>
      </c>
      <c r="I346" s="53"/>
      <c r="J346" s="54"/>
      <c r="K346" s="54"/>
      <c r="L346" s="54"/>
      <c r="M346" s="54"/>
      <c r="N346" s="55"/>
    </row>
    <row r="347" spans="1:14" s="56" customFormat="1" x14ac:dyDescent="0.2">
      <c r="A347" s="49">
        <v>14</v>
      </c>
      <c r="B347" s="50" t="s">
        <v>19</v>
      </c>
      <c r="C347" s="50" t="s">
        <v>281</v>
      </c>
      <c r="D347" s="15" t="s">
        <v>310</v>
      </c>
      <c r="E347" s="51" t="s">
        <v>13</v>
      </c>
      <c r="F347" s="52">
        <f t="shared" si="11"/>
        <v>0.2</v>
      </c>
      <c r="G347" s="52"/>
      <c r="H347" s="52">
        <v>0.2</v>
      </c>
      <c r="I347" s="53"/>
      <c r="J347" s="54"/>
      <c r="K347" s="54"/>
      <c r="L347" s="54"/>
      <c r="M347" s="54"/>
      <c r="N347" s="55"/>
    </row>
    <row r="348" spans="1:14" s="56" customFormat="1" x14ac:dyDescent="0.2">
      <c r="A348" s="49">
        <v>15</v>
      </c>
      <c r="B348" s="50" t="s">
        <v>268</v>
      </c>
      <c r="C348" s="50" t="s">
        <v>282</v>
      </c>
      <c r="D348" s="15" t="s">
        <v>310</v>
      </c>
      <c r="E348" s="51" t="s">
        <v>13</v>
      </c>
      <c r="F348" s="52">
        <f t="shared" si="11"/>
        <v>0.2</v>
      </c>
      <c r="G348" s="52"/>
      <c r="H348" s="52">
        <v>0.2</v>
      </c>
      <c r="I348" s="53"/>
      <c r="J348" s="54"/>
      <c r="K348" s="54"/>
      <c r="L348" s="54"/>
      <c r="M348" s="54"/>
      <c r="N348" s="55"/>
    </row>
    <row r="349" spans="1:14" s="56" customFormat="1" x14ac:dyDescent="0.2">
      <c r="A349" s="49">
        <v>16</v>
      </c>
      <c r="B349" s="50" t="s">
        <v>24</v>
      </c>
      <c r="C349" s="50" t="s">
        <v>25</v>
      </c>
      <c r="D349" s="15" t="s">
        <v>311</v>
      </c>
      <c r="E349" s="51" t="s">
        <v>13</v>
      </c>
      <c r="F349" s="52">
        <f t="shared" si="11"/>
        <v>0.5</v>
      </c>
      <c r="G349" s="52"/>
      <c r="H349" s="52">
        <v>0.5</v>
      </c>
      <c r="I349" s="53"/>
      <c r="J349" s="54"/>
      <c r="K349" s="54"/>
      <c r="L349" s="54"/>
      <c r="M349" s="54"/>
      <c r="N349" s="55"/>
    </row>
    <row r="350" spans="1:14" s="56" customFormat="1" x14ac:dyDescent="0.2">
      <c r="A350" s="49">
        <v>17</v>
      </c>
      <c r="B350" s="50" t="s">
        <v>39</v>
      </c>
      <c r="C350" s="50" t="s">
        <v>41</v>
      </c>
      <c r="D350" s="15" t="s">
        <v>312</v>
      </c>
      <c r="E350" s="51" t="s">
        <v>13</v>
      </c>
      <c r="F350" s="52">
        <f t="shared" si="11"/>
        <v>0.1</v>
      </c>
      <c r="G350" s="52"/>
      <c r="H350" s="52">
        <v>0.1</v>
      </c>
      <c r="I350" s="53"/>
      <c r="J350" s="54"/>
      <c r="K350" s="54"/>
      <c r="L350" s="54"/>
      <c r="M350" s="54"/>
      <c r="N350" s="55"/>
    </row>
    <row r="351" spans="1:14" s="56" customFormat="1" ht="25.5" x14ac:dyDescent="0.2">
      <c r="A351" s="49">
        <v>18</v>
      </c>
      <c r="B351" s="50" t="s">
        <v>283</v>
      </c>
      <c r="C351" s="50" t="s">
        <v>284</v>
      </c>
      <c r="D351" s="15"/>
      <c r="E351" s="51" t="s">
        <v>30</v>
      </c>
      <c r="F351" s="52">
        <f t="shared" si="11"/>
        <v>22</v>
      </c>
      <c r="G351" s="52"/>
      <c r="H351" s="52">
        <v>22</v>
      </c>
      <c r="I351" s="53"/>
      <c r="J351" s="54"/>
      <c r="K351" s="54"/>
      <c r="L351" s="54"/>
      <c r="M351" s="54"/>
      <c r="N351" s="55"/>
    </row>
    <row r="352" spans="1:14" s="56" customFormat="1" x14ac:dyDescent="0.2">
      <c r="A352" s="49">
        <v>19</v>
      </c>
      <c r="B352" s="50" t="s">
        <v>243</v>
      </c>
      <c r="C352" s="50" t="s">
        <v>245</v>
      </c>
      <c r="D352" s="15" t="s">
        <v>313</v>
      </c>
      <c r="E352" s="51" t="s">
        <v>13</v>
      </c>
      <c r="F352" s="52">
        <f t="shared" si="11"/>
        <v>0.5</v>
      </c>
      <c r="G352" s="52"/>
      <c r="H352" s="52">
        <v>0.5</v>
      </c>
      <c r="I352" s="53"/>
      <c r="J352" s="54"/>
      <c r="K352" s="54"/>
      <c r="L352" s="54"/>
      <c r="M352" s="54"/>
      <c r="N352" s="55"/>
    </row>
    <row r="353" spans="1:14" s="56" customFormat="1" x14ac:dyDescent="0.2">
      <c r="A353" s="49">
        <v>20</v>
      </c>
      <c r="B353" s="50" t="s">
        <v>176</v>
      </c>
      <c r="C353" s="50" t="s">
        <v>285</v>
      </c>
      <c r="D353" s="15"/>
      <c r="E353" s="51" t="s">
        <v>178</v>
      </c>
      <c r="F353" s="52">
        <f t="shared" si="11"/>
        <v>231.6</v>
      </c>
      <c r="G353" s="52"/>
      <c r="H353" s="52">
        <v>231.6</v>
      </c>
      <c r="I353" s="53"/>
      <c r="J353" s="54"/>
      <c r="K353" s="54"/>
      <c r="L353" s="54"/>
      <c r="M353" s="54"/>
      <c r="N353" s="55"/>
    </row>
    <row r="354" spans="1:14" s="56" customFormat="1" x14ac:dyDescent="0.2">
      <c r="A354" s="49">
        <v>21</v>
      </c>
      <c r="B354" s="50" t="s">
        <v>179</v>
      </c>
      <c r="C354" s="50" t="s">
        <v>286</v>
      </c>
      <c r="D354" s="15"/>
      <c r="E354" s="51" t="s">
        <v>178</v>
      </c>
      <c r="F354" s="52">
        <f t="shared" si="11"/>
        <v>214.5</v>
      </c>
      <c r="G354" s="52"/>
      <c r="H354" s="52">
        <v>214.5</v>
      </c>
      <c r="I354" s="53"/>
      <c r="J354" s="54"/>
      <c r="K354" s="54"/>
      <c r="L354" s="54"/>
      <c r="M354" s="54"/>
      <c r="N354" s="55"/>
    </row>
    <row r="355" spans="1:14" s="56" customFormat="1" x14ac:dyDescent="0.25">
      <c r="A355" s="49">
        <v>22</v>
      </c>
      <c r="B355" s="50" t="s">
        <v>179</v>
      </c>
      <c r="C355" s="50" t="s">
        <v>287</v>
      </c>
      <c r="D355" s="15"/>
      <c r="E355" s="51" t="s">
        <v>178</v>
      </c>
      <c r="F355" s="52">
        <f t="shared" si="11"/>
        <v>627.25</v>
      </c>
      <c r="G355" s="52"/>
      <c r="H355" s="52">
        <v>627.25</v>
      </c>
      <c r="I355" s="53"/>
      <c r="J355" s="57"/>
      <c r="K355" s="57"/>
      <c r="L355" s="57"/>
      <c r="M355" s="57"/>
      <c r="N355" s="58"/>
    </row>
    <row r="356" spans="1:14" s="56" customFormat="1" x14ac:dyDescent="0.2">
      <c r="A356" s="49">
        <v>23</v>
      </c>
      <c r="B356" s="50" t="s">
        <v>184</v>
      </c>
      <c r="C356" s="50" t="s">
        <v>185</v>
      </c>
      <c r="D356" s="15"/>
      <c r="E356" s="51" t="s">
        <v>178</v>
      </c>
      <c r="F356" s="52">
        <f t="shared" si="11"/>
        <v>15</v>
      </c>
      <c r="G356" s="52"/>
      <c r="H356" s="52">
        <v>15</v>
      </c>
      <c r="I356" s="53"/>
      <c r="J356" s="54"/>
      <c r="K356" s="54"/>
      <c r="L356" s="54"/>
      <c r="M356" s="54"/>
      <c r="N356" s="55"/>
    </row>
    <row r="357" spans="1:14" s="56" customFormat="1" x14ac:dyDescent="0.2">
      <c r="A357" s="49">
        <v>24</v>
      </c>
      <c r="B357" s="50" t="s">
        <v>288</v>
      </c>
      <c r="C357" s="50" t="s">
        <v>289</v>
      </c>
      <c r="D357" s="15" t="s">
        <v>312</v>
      </c>
      <c r="E357" s="51" t="s">
        <v>70</v>
      </c>
      <c r="F357" s="52">
        <f t="shared" si="11"/>
        <v>500</v>
      </c>
      <c r="G357" s="52"/>
      <c r="H357" s="52">
        <v>500</v>
      </c>
      <c r="I357" s="53"/>
      <c r="J357" s="54"/>
      <c r="K357" s="54"/>
      <c r="L357" s="54"/>
      <c r="M357" s="54"/>
      <c r="N357" s="55"/>
    </row>
    <row r="358" spans="1:14" s="56" customFormat="1" x14ac:dyDescent="0.2">
      <c r="A358" s="49">
        <v>25</v>
      </c>
      <c r="B358" s="50" t="s">
        <v>98</v>
      </c>
      <c r="C358" s="50" t="s">
        <v>290</v>
      </c>
      <c r="D358" s="15" t="s">
        <v>314</v>
      </c>
      <c r="E358" s="51" t="s">
        <v>13</v>
      </c>
      <c r="F358" s="52">
        <f t="shared" si="11"/>
        <v>0.65</v>
      </c>
      <c r="G358" s="52"/>
      <c r="H358" s="52">
        <v>0.65</v>
      </c>
      <c r="I358" s="53"/>
      <c r="J358" s="54"/>
      <c r="K358" s="54"/>
      <c r="L358" s="54"/>
      <c r="M358" s="54"/>
      <c r="N358" s="55"/>
    </row>
    <row r="359" spans="1:14" s="56" customFormat="1" x14ac:dyDescent="0.2">
      <c r="A359" s="49">
        <v>26</v>
      </c>
      <c r="B359" s="50" t="s">
        <v>98</v>
      </c>
      <c r="C359" s="50" t="s">
        <v>291</v>
      </c>
      <c r="D359" s="15" t="s">
        <v>315</v>
      </c>
      <c r="E359" s="51" t="s">
        <v>13</v>
      </c>
      <c r="F359" s="52">
        <f t="shared" si="11"/>
        <v>0.25</v>
      </c>
      <c r="G359" s="52"/>
      <c r="H359" s="52">
        <v>0.25</v>
      </c>
      <c r="I359" s="53"/>
      <c r="J359" s="54"/>
      <c r="K359" s="54"/>
      <c r="L359" s="54"/>
      <c r="M359" s="54"/>
      <c r="N359" s="55"/>
    </row>
    <row r="360" spans="1:14" s="56" customFormat="1" x14ac:dyDescent="0.2">
      <c r="A360" s="49">
        <v>27</v>
      </c>
      <c r="B360" s="50" t="s">
        <v>46</v>
      </c>
      <c r="C360" s="50" t="s">
        <v>126</v>
      </c>
      <c r="D360" s="15" t="s">
        <v>316</v>
      </c>
      <c r="E360" s="51" t="s">
        <v>13</v>
      </c>
      <c r="F360" s="52">
        <f t="shared" si="11"/>
        <v>0.58499999999999996</v>
      </c>
      <c r="G360" s="52"/>
      <c r="H360" s="52">
        <v>0.58499999999999996</v>
      </c>
      <c r="I360" s="53"/>
      <c r="J360" s="54"/>
      <c r="K360" s="54"/>
      <c r="L360" s="54"/>
      <c r="M360" s="54"/>
      <c r="N360" s="55"/>
    </row>
    <row r="361" spans="1:14" s="56" customFormat="1" x14ac:dyDescent="0.2">
      <c r="A361" s="49">
        <v>28</v>
      </c>
      <c r="B361" s="50" t="s">
        <v>99</v>
      </c>
      <c r="C361" s="50" t="s">
        <v>399</v>
      </c>
      <c r="D361" s="15" t="s">
        <v>317</v>
      </c>
      <c r="E361" s="51" t="s">
        <v>13</v>
      </c>
      <c r="F361" s="52">
        <f t="shared" si="11"/>
        <v>0.2</v>
      </c>
      <c r="G361" s="52"/>
      <c r="H361" s="52">
        <v>0.2</v>
      </c>
      <c r="I361" s="53"/>
      <c r="J361" s="54"/>
      <c r="K361" s="54"/>
      <c r="L361" s="54"/>
      <c r="M361" s="54"/>
      <c r="N361" s="55"/>
    </row>
    <row r="362" spans="1:14" s="56" customFormat="1" x14ac:dyDescent="0.2">
      <c r="A362" s="49">
        <v>29</v>
      </c>
      <c r="B362" s="50" t="s">
        <v>101</v>
      </c>
      <c r="C362" s="50" t="s">
        <v>292</v>
      </c>
      <c r="D362" s="15" t="s">
        <v>314</v>
      </c>
      <c r="E362" s="51" t="s">
        <v>70</v>
      </c>
      <c r="F362" s="52">
        <f t="shared" si="11"/>
        <v>50</v>
      </c>
      <c r="G362" s="52"/>
      <c r="H362" s="52">
        <v>50</v>
      </c>
      <c r="I362" s="53"/>
      <c r="J362" s="54"/>
      <c r="K362" s="54"/>
      <c r="L362" s="54"/>
      <c r="M362" s="54"/>
      <c r="N362" s="55"/>
    </row>
    <row r="363" spans="1:14" s="56" customFormat="1" x14ac:dyDescent="0.2">
      <c r="A363" s="49">
        <v>30</v>
      </c>
      <c r="B363" s="50" t="s">
        <v>101</v>
      </c>
      <c r="C363" s="50" t="s">
        <v>293</v>
      </c>
      <c r="D363" s="15" t="s">
        <v>314</v>
      </c>
      <c r="E363" s="51" t="s">
        <v>13</v>
      </c>
      <c r="F363" s="52">
        <f t="shared" si="11"/>
        <v>0.60000000000000009</v>
      </c>
      <c r="G363" s="52"/>
      <c r="H363" s="52">
        <v>0.60000000000000009</v>
      </c>
      <c r="I363" s="53"/>
      <c r="J363" s="54"/>
      <c r="K363" s="54"/>
      <c r="L363" s="54"/>
      <c r="M363" s="54"/>
      <c r="N363" s="55"/>
    </row>
    <row r="364" spans="1:14" s="56" customFormat="1" x14ac:dyDescent="0.2">
      <c r="A364" s="49">
        <v>31</v>
      </c>
      <c r="B364" s="50" t="s">
        <v>101</v>
      </c>
      <c r="C364" s="50" t="s">
        <v>294</v>
      </c>
      <c r="D364" s="15" t="s">
        <v>314</v>
      </c>
      <c r="E364" s="51" t="s">
        <v>70</v>
      </c>
      <c r="F364" s="52">
        <f t="shared" si="11"/>
        <v>100</v>
      </c>
      <c r="G364" s="52"/>
      <c r="H364" s="52">
        <v>100</v>
      </c>
      <c r="I364" s="53"/>
      <c r="J364" s="54"/>
      <c r="K364" s="54"/>
      <c r="L364" s="54"/>
      <c r="M364" s="54"/>
      <c r="N364" s="55"/>
    </row>
    <row r="365" spans="1:14" s="56" customFormat="1" x14ac:dyDescent="0.2">
      <c r="A365" s="49">
        <v>32</v>
      </c>
      <c r="B365" s="50" t="s">
        <v>101</v>
      </c>
      <c r="C365" s="50" t="s">
        <v>295</v>
      </c>
      <c r="D365" s="15" t="s">
        <v>314</v>
      </c>
      <c r="E365" s="51" t="s">
        <v>13</v>
      </c>
      <c r="F365" s="52">
        <f t="shared" si="11"/>
        <v>0.9</v>
      </c>
      <c r="G365" s="52"/>
      <c r="H365" s="52">
        <v>0.9</v>
      </c>
      <c r="I365" s="53"/>
      <c r="J365" s="54"/>
      <c r="K365" s="54"/>
      <c r="L365" s="54"/>
      <c r="M365" s="54"/>
      <c r="N365" s="55"/>
    </row>
    <row r="366" spans="1:14" s="56" customFormat="1" x14ac:dyDescent="0.2">
      <c r="A366" s="49">
        <v>33</v>
      </c>
      <c r="B366" s="50" t="s">
        <v>101</v>
      </c>
      <c r="C366" s="50" t="s">
        <v>131</v>
      </c>
      <c r="D366" s="15" t="s">
        <v>314</v>
      </c>
      <c r="E366" s="51" t="s">
        <v>13</v>
      </c>
      <c r="F366" s="52">
        <f t="shared" si="11"/>
        <v>0.45</v>
      </c>
      <c r="G366" s="52"/>
      <c r="H366" s="52">
        <v>0.45</v>
      </c>
      <c r="I366" s="53"/>
      <c r="J366" s="54"/>
      <c r="K366" s="54"/>
      <c r="L366" s="54"/>
      <c r="M366" s="54"/>
      <c r="N366" s="55"/>
    </row>
    <row r="367" spans="1:14" s="56" customFormat="1" x14ac:dyDescent="0.2">
      <c r="A367" s="49">
        <v>34</v>
      </c>
      <c r="B367" s="50" t="s">
        <v>101</v>
      </c>
      <c r="C367" s="50" t="s">
        <v>132</v>
      </c>
      <c r="D367" s="15" t="s">
        <v>314</v>
      </c>
      <c r="E367" s="51" t="s">
        <v>13</v>
      </c>
      <c r="F367" s="52">
        <f t="shared" si="11"/>
        <v>0.8</v>
      </c>
      <c r="G367" s="52"/>
      <c r="H367" s="52">
        <v>0.8</v>
      </c>
      <c r="I367" s="53"/>
      <c r="J367" s="54"/>
      <c r="K367" s="54"/>
      <c r="L367" s="54"/>
      <c r="M367" s="54"/>
      <c r="N367" s="55"/>
    </row>
    <row r="368" spans="1:14" s="56" customFormat="1" x14ac:dyDescent="0.2">
      <c r="A368" s="49">
        <v>35</v>
      </c>
      <c r="B368" s="50" t="s">
        <v>53</v>
      </c>
      <c r="C368" s="50" t="s">
        <v>249</v>
      </c>
      <c r="D368" s="15" t="s">
        <v>318</v>
      </c>
      <c r="E368" s="51" t="s">
        <v>13</v>
      </c>
      <c r="F368" s="52">
        <f t="shared" si="11"/>
        <v>0.15</v>
      </c>
      <c r="G368" s="52"/>
      <c r="H368" s="52">
        <v>0.15</v>
      </c>
      <c r="I368" s="53"/>
      <c r="J368" s="54"/>
      <c r="K368" s="54"/>
      <c r="L368" s="54"/>
      <c r="M368" s="54"/>
      <c r="N368" s="55"/>
    </row>
    <row r="369" spans="1:14" s="56" customFormat="1" x14ac:dyDescent="0.2">
      <c r="A369" s="49">
        <v>36</v>
      </c>
      <c r="B369" s="50" t="s">
        <v>53</v>
      </c>
      <c r="C369" s="50" t="s">
        <v>54</v>
      </c>
      <c r="D369" s="15" t="s">
        <v>318</v>
      </c>
      <c r="E369" s="51" t="s">
        <v>13</v>
      </c>
      <c r="F369" s="52">
        <f t="shared" si="11"/>
        <v>0.72699999999999998</v>
      </c>
      <c r="G369" s="52"/>
      <c r="H369" s="52">
        <v>0.72699999999999998</v>
      </c>
      <c r="I369" s="53"/>
      <c r="J369" s="54"/>
      <c r="K369" s="54"/>
      <c r="L369" s="54"/>
      <c r="M369" s="54"/>
      <c r="N369" s="55"/>
    </row>
    <row r="370" spans="1:14" s="56" customFormat="1" x14ac:dyDescent="0.2">
      <c r="A370" s="49">
        <v>37</v>
      </c>
      <c r="B370" s="50" t="s">
        <v>53</v>
      </c>
      <c r="C370" s="50" t="s">
        <v>296</v>
      </c>
      <c r="D370" s="15" t="s">
        <v>318</v>
      </c>
      <c r="E370" s="51" t="s">
        <v>13</v>
      </c>
      <c r="F370" s="52">
        <f t="shared" si="11"/>
        <v>0.2</v>
      </c>
      <c r="G370" s="52"/>
      <c r="H370" s="52">
        <v>0.2</v>
      </c>
      <c r="I370" s="53"/>
      <c r="J370" s="54"/>
      <c r="K370" s="54"/>
      <c r="L370" s="54"/>
      <c r="M370" s="54"/>
      <c r="N370" s="55"/>
    </row>
    <row r="371" spans="1:14" s="56" customFormat="1" x14ac:dyDescent="0.2">
      <c r="A371" s="49">
        <v>38</v>
      </c>
      <c r="B371" s="50" t="s">
        <v>53</v>
      </c>
      <c r="C371" s="50" t="s">
        <v>55</v>
      </c>
      <c r="D371" s="15" t="s">
        <v>318</v>
      </c>
      <c r="E371" s="51" t="s">
        <v>13</v>
      </c>
      <c r="F371" s="52">
        <f t="shared" si="11"/>
        <v>0.4</v>
      </c>
      <c r="G371" s="52"/>
      <c r="H371" s="52">
        <v>0.4</v>
      </c>
      <c r="I371" s="53"/>
      <c r="J371" s="54"/>
      <c r="K371" s="54"/>
      <c r="L371" s="54"/>
      <c r="M371" s="54"/>
      <c r="N371" s="55"/>
    </row>
    <row r="372" spans="1:14" s="56" customFormat="1" x14ac:dyDescent="0.2">
      <c r="A372" s="49">
        <v>39</v>
      </c>
      <c r="B372" s="50" t="s">
        <v>53</v>
      </c>
      <c r="C372" s="50" t="s">
        <v>57</v>
      </c>
      <c r="D372" s="15" t="s">
        <v>318</v>
      </c>
      <c r="E372" s="51" t="s">
        <v>13</v>
      </c>
      <c r="F372" s="52">
        <f t="shared" si="11"/>
        <v>0.4</v>
      </c>
      <c r="G372" s="52"/>
      <c r="H372" s="52">
        <v>0.4</v>
      </c>
      <c r="I372" s="53"/>
      <c r="J372" s="54"/>
      <c r="K372" s="54"/>
      <c r="L372" s="54"/>
      <c r="M372" s="54"/>
      <c r="N372" s="55"/>
    </row>
    <row r="373" spans="1:14" s="56" customFormat="1" x14ac:dyDescent="0.2">
      <c r="A373" s="49">
        <v>40</v>
      </c>
      <c r="B373" s="50" t="s">
        <v>53</v>
      </c>
      <c r="C373" s="50" t="s">
        <v>59</v>
      </c>
      <c r="D373" s="15" t="s">
        <v>318</v>
      </c>
      <c r="E373" s="51" t="s">
        <v>13</v>
      </c>
      <c r="F373" s="52">
        <f t="shared" si="11"/>
        <v>1.55</v>
      </c>
      <c r="G373" s="52"/>
      <c r="H373" s="52">
        <v>1.55</v>
      </c>
      <c r="I373" s="53"/>
      <c r="J373" s="54"/>
      <c r="K373" s="54"/>
      <c r="L373" s="54"/>
      <c r="M373" s="54"/>
      <c r="N373" s="55"/>
    </row>
    <row r="374" spans="1:14" s="56" customFormat="1" x14ac:dyDescent="0.2">
      <c r="A374" s="49">
        <v>41</v>
      </c>
      <c r="B374" s="50" t="s">
        <v>53</v>
      </c>
      <c r="C374" s="50" t="s">
        <v>61</v>
      </c>
      <c r="D374" s="15" t="s">
        <v>318</v>
      </c>
      <c r="E374" s="51" t="s">
        <v>13</v>
      </c>
      <c r="F374" s="52">
        <f t="shared" si="11"/>
        <v>1.6</v>
      </c>
      <c r="G374" s="52"/>
      <c r="H374" s="52">
        <v>1.6</v>
      </c>
      <c r="I374" s="53"/>
      <c r="J374" s="54"/>
      <c r="K374" s="54"/>
      <c r="L374" s="54"/>
      <c r="M374" s="54"/>
      <c r="N374" s="55"/>
    </row>
    <row r="375" spans="1:14" s="56" customFormat="1" x14ac:dyDescent="0.2">
      <c r="A375" s="49">
        <v>42</v>
      </c>
      <c r="B375" s="50" t="s">
        <v>64</v>
      </c>
      <c r="C375" s="50" t="s">
        <v>65</v>
      </c>
      <c r="D375" s="15" t="s">
        <v>319</v>
      </c>
      <c r="E375" s="51" t="s">
        <v>13</v>
      </c>
      <c r="F375" s="52">
        <f t="shared" si="11"/>
        <v>0.45</v>
      </c>
      <c r="G375" s="52"/>
      <c r="H375" s="52">
        <v>0.45</v>
      </c>
      <c r="I375" s="53"/>
      <c r="J375" s="54"/>
      <c r="K375" s="54"/>
      <c r="L375" s="54"/>
      <c r="M375" s="54"/>
      <c r="N375" s="55"/>
    </row>
    <row r="376" spans="1:14" s="56" customFormat="1" x14ac:dyDescent="0.2">
      <c r="A376" s="49">
        <v>43</v>
      </c>
      <c r="B376" s="50" t="s">
        <v>64</v>
      </c>
      <c r="C376" s="50" t="s">
        <v>140</v>
      </c>
      <c r="D376" s="15" t="s">
        <v>319</v>
      </c>
      <c r="E376" s="51" t="s">
        <v>13</v>
      </c>
      <c r="F376" s="52">
        <f t="shared" si="11"/>
        <v>0.55000000000000004</v>
      </c>
      <c r="G376" s="52"/>
      <c r="H376" s="52">
        <v>0.55000000000000004</v>
      </c>
      <c r="I376" s="53"/>
      <c r="J376" s="54"/>
      <c r="K376" s="54"/>
      <c r="L376" s="54"/>
      <c r="M376" s="54"/>
      <c r="N376" s="55"/>
    </row>
    <row r="377" spans="1:14" s="56" customFormat="1" x14ac:dyDescent="0.2">
      <c r="A377" s="49">
        <v>44</v>
      </c>
      <c r="B377" s="50" t="s">
        <v>64</v>
      </c>
      <c r="C377" s="50" t="s">
        <v>297</v>
      </c>
      <c r="D377" s="15" t="s">
        <v>319</v>
      </c>
      <c r="E377" s="51" t="s">
        <v>13</v>
      </c>
      <c r="F377" s="52">
        <f t="shared" si="11"/>
        <v>0.4</v>
      </c>
      <c r="G377" s="52"/>
      <c r="H377" s="52">
        <v>0.4</v>
      </c>
      <c r="I377" s="53"/>
      <c r="J377" s="54"/>
      <c r="K377" s="54"/>
      <c r="L377" s="54"/>
      <c r="M377" s="54"/>
      <c r="N377" s="55"/>
    </row>
    <row r="378" spans="1:14" s="65" customFormat="1" ht="20.100000000000001" customHeight="1" x14ac:dyDescent="0.2">
      <c r="A378" s="59" t="s">
        <v>298</v>
      </c>
      <c r="B378" s="60"/>
      <c r="C378" s="61"/>
      <c r="D378" s="20"/>
      <c r="E378" s="62"/>
      <c r="F378" s="63"/>
      <c r="G378" s="63"/>
      <c r="H378" s="63"/>
      <c r="I378" s="64"/>
      <c r="J378" s="54"/>
      <c r="K378" s="54"/>
      <c r="L378" s="54"/>
      <c r="M378" s="54"/>
      <c r="N378" s="55"/>
    </row>
    <row r="379" spans="1:14" s="65" customFormat="1" ht="20.100000000000001" customHeight="1" thickBot="1" x14ac:dyDescent="0.25">
      <c r="A379" s="66" t="s">
        <v>299</v>
      </c>
      <c r="B379" s="67"/>
      <c r="C379" s="68"/>
      <c r="D379" s="91"/>
      <c r="E379" s="69"/>
      <c r="F379" s="70"/>
      <c r="G379" s="70"/>
      <c r="H379" s="70"/>
      <c r="I379" s="71">
        <v>14761603.699999999</v>
      </c>
      <c r="J379" s="72"/>
      <c r="K379" s="72"/>
      <c r="L379" s="72"/>
      <c r="M379" s="72"/>
      <c r="N379" s="73"/>
    </row>
    <row r="380" spans="1:14" s="56" customFormat="1" x14ac:dyDescent="0.2">
      <c r="D380" s="1"/>
      <c r="F380" s="74"/>
      <c r="G380" s="74"/>
      <c r="H380" s="74"/>
      <c r="I380" s="74"/>
      <c r="J380" s="75"/>
      <c r="K380" s="75"/>
      <c r="L380" s="75"/>
      <c r="M380" s="75"/>
      <c r="N380" s="75"/>
    </row>
    <row r="381" spans="1:14" s="56" customFormat="1" x14ac:dyDescent="0.2">
      <c r="D381" s="1"/>
      <c r="F381" s="74"/>
      <c r="G381" s="74"/>
      <c r="H381" s="74"/>
      <c r="I381" s="74"/>
      <c r="J381" s="75"/>
      <c r="K381" s="75"/>
      <c r="L381" s="75"/>
      <c r="M381" s="75"/>
      <c r="N381" s="75"/>
    </row>
    <row r="382" spans="1:14" s="56" customFormat="1" x14ac:dyDescent="0.2">
      <c r="D382" s="1"/>
      <c r="F382" s="74"/>
      <c r="G382" s="74"/>
      <c r="H382" s="74"/>
      <c r="I382" s="74"/>
      <c r="J382" s="75"/>
      <c r="K382" s="75"/>
      <c r="L382" s="75"/>
      <c r="M382" s="75"/>
      <c r="N382" s="75"/>
    </row>
    <row r="383" spans="1:14" s="56" customFormat="1" x14ac:dyDescent="0.2">
      <c r="D383" s="1"/>
      <c r="F383" s="74"/>
      <c r="G383" s="74"/>
      <c r="H383" s="74"/>
      <c r="I383" s="74"/>
      <c r="J383" s="75"/>
      <c r="K383" s="75"/>
      <c r="L383" s="75"/>
      <c r="M383" s="75"/>
      <c r="N383" s="75"/>
    </row>
    <row r="384" spans="1:14" x14ac:dyDescent="0.2">
      <c r="J384" s="30"/>
      <c r="K384" s="30"/>
      <c r="L384" s="30"/>
      <c r="M384" s="30"/>
      <c r="N384" s="30"/>
    </row>
    <row r="385" spans="10:14" x14ac:dyDescent="0.2">
      <c r="J385" s="30"/>
      <c r="K385" s="30"/>
      <c r="L385" s="30"/>
      <c r="M385" s="30"/>
      <c r="N385" s="30"/>
    </row>
    <row r="386" spans="10:14" x14ac:dyDescent="0.2">
      <c r="J386" s="30"/>
      <c r="K386" s="30"/>
      <c r="L386" s="30"/>
      <c r="M386" s="30"/>
      <c r="N386" s="30"/>
    </row>
    <row r="387" spans="10:14" x14ac:dyDescent="0.2">
      <c r="J387" s="30"/>
      <c r="K387" s="30"/>
      <c r="L387" s="30"/>
      <c r="M387" s="30"/>
      <c r="N387" s="30"/>
    </row>
  </sheetData>
  <autoFilter ref="A6:I379"/>
  <mergeCells count="11">
    <mergeCell ref="A333:N333"/>
    <mergeCell ref="A129:N129"/>
    <mergeCell ref="A208:N208"/>
    <mergeCell ref="A229:N229"/>
    <mergeCell ref="A266:N266"/>
    <mergeCell ref="A285:N285"/>
    <mergeCell ref="A3:I3"/>
    <mergeCell ref="A7:N7"/>
    <mergeCell ref="A57:N57"/>
    <mergeCell ref="A91:N91"/>
    <mergeCell ref="A305:N305"/>
  </mergeCells>
  <dataValidations count="1">
    <dataValidation type="list" allowBlank="1" showInputMessage="1" showErrorMessage="1" sqref="WVJ983380:WVJ983382 E65837:E65838 IX65837:IX65838 ST65837:ST65838 ACP65837:ACP65838 AML65837:AML65838 AWH65837:AWH65838 BGD65837:BGD65838 BPZ65837:BPZ65838 BZV65837:BZV65838 CJR65837:CJR65838 CTN65837:CTN65838 DDJ65837:DDJ65838 DNF65837:DNF65838 DXB65837:DXB65838 EGX65837:EGX65838 EQT65837:EQT65838 FAP65837:FAP65838 FKL65837:FKL65838 FUH65837:FUH65838 GED65837:GED65838 GNZ65837:GNZ65838 GXV65837:GXV65838 HHR65837:HHR65838 HRN65837:HRN65838 IBJ65837:IBJ65838 ILF65837:ILF65838 IVB65837:IVB65838 JEX65837:JEX65838 JOT65837:JOT65838 JYP65837:JYP65838 KIL65837:KIL65838 KSH65837:KSH65838 LCD65837:LCD65838 LLZ65837:LLZ65838 LVV65837:LVV65838 MFR65837:MFR65838 MPN65837:MPN65838 MZJ65837:MZJ65838 NJF65837:NJF65838 NTB65837:NTB65838 OCX65837:OCX65838 OMT65837:OMT65838 OWP65837:OWP65838 PGL65837:PGL65838 PQH65837:PQH65838 QAD65837:QAD65838 QJZ65837:QJZ65838 QTV65837:QTV65838 RDR65837:RDR65838 RNN65837:RNN65838 RXJ65837:RXJ65838 SHF65837:SHF65838 SRB65837:SRB65838 TAX65837:TAX65838 TKT65837:TKT65838 TUP65837:TUP65838 UEL65837:UEL65838 UOH65837:UOH65838 UYD65837:UYD65838 VHZ65837:VHZ65838 VRV65837:VRV65838 WBR65837:WBR65838 WLN65837:WLN65838 WVJ65837:WVJ65838 E131373:E131374 IX131373:IX131374 ST131373:ST131374 ACP131373:ACP131374 AML131373:AML131374 AWH131373:AWH131374 BGD131373:BGD131374 BPZ131373:BPZ131374 BZV131373:BZV131374 CJR131373:CJR131374 CTN131373:CTN131374 DDJ131373:DDJ131374 DNF131373:DNF131374 DXB131373:DXB131374 EGX131373:EGX131374 EQT131373:EQT131374 FAP131373:FAP131374 FKL131373:FKL131374 FUH131373:FUH131374 GED131373:GED131374 GNZ131373:GNZ131374 GXV131373:GXV131374 HHR131373:HHR131374 HRN131373:HRN131374 IBJ131373:IBJ131374 ILF131373:ILF131374 IVB131373:IVB131374 JEX131373:JEX131374 JOT131373:JOT131374 JYP131373:JYP131374 KIL131373:KIL131374 KSH131373:KSH131374 LCD131373:LCD131374 LLZ131373:LLZ131374 LVV131373:LVV131374 MFR131373:MFR131374 MPN131373:MPN131374 MZJ131373:MZJ131374 NJF131373:NJF131374 NTB131373:NTB131374 OCX131373:OCX131374 OMT131373:OMT131374 OWP131373:OWP131374 PGL131373:PGL131374 PQH131373:PQH131374 QAD131373:QAD131374 QJZ131373:QJZ131374 QTV131373:QTV131374 RDR131373:RDR131374 RNN131373:RNN131374 RXJ131373:RXJ131374 SHF131373:SHF131374 SRB131373:SRB131374 TAX131373:TAX131374 TKT131373:TKT131374 TUP131373:TUP131374 UEL131373:UEL131374 UOH131373:UOH131374 UYD131373:UYD131374 VHZ131373:VHZ131374 VRV131373:VRV131374 WBR131373:WBR131374 WLN131373:WLN131374 WVJ131373:WVJ131374 E196909:E196910 IX196909:IX196910 ST196909:ST196910 ACP196909:ACP196910 AML196909:AML196910 AWH196909:AWH196910 BGD196909:BGD196910 BPZ196909:BPZ196910 BZV196909:BZV196910 CJR196909:CJR196910 CTN196909:CTN196910 DDJ196909:DDJ196910 DNF196909:DNF196910 DXB196909:DXB196910 EGX196909:EGX196910 EQT196909:EQT196910 FAP196909:FAP196910 FKL196909:FKL196910 FUH196909:FUH196910 GED196909:GED196910 GNZ196909:GNZ196910 GXV196909:GXV196910 HHR196909:HHR196910 HRN196909:HRN196910 IBJ196909:IBJ196910 ILF196909:ILF196910 IVB196909:IVB196910 JEX196909:JEX196910 JOT196909:JOT196910 JYP196909:JYP196910 KIL196909:KIL196910 KSH196909:KSH196910 LCD196909:LCD196910 LLZ196909:LLZ196910 LVV196909:LVV196910 MFR196909:MFR196910 MPN196909:MPN196910 MZJ196909:MZJ196910 NJF196909:NJF196910 NTB196909:NTB196910 OCX196909:OCX196910 OMT196909:OMT196910 OWP196909:OWP196910 PGL196909:PGL196910 PQH196909:PQH196910 QAD196909:QAD196910 QJZ196909:QJZ196910 QTV196909:QTV196910 RDR196909:RDR196910 RNN196909:RNN196910 RXJ196909:RXJ196910 SHF196909:SHF196910 SRB196909:SRB196910 TAX196909:TAX196910 TKT196909:TKT196910 TUP196909:TUP196910 UEL196909:UEL196910 UOH196909:UOH196910 UYD196909:UYD196910 VHZ196909:VHZ196910 VRV196909:VRV196910 WBR196909:WBR196910 WLN196909:WLN196910 WVJ196909:WVJ196910 E262445:E262446 IX262445:IX262446 ST262445:ST262446 ACP262445:ACP262446 AML262445:AML262446 AWH262445:AWH262446 BGD262445:BGD262446 BPZ262445:BPZ262446 BZV262445:BZV262446 CJR262445:CJR262446 CTN262445:CTN262446 DDJ262445:DDJ262446 DNF262445:DNF262446 DXB262445:DXB262446 EGX262445:EGX262446 EQT262445:EQT262446 FAP262445:FAP262446 FKL262445:FKL262446 FUH262445:FUH262446 GED262445:GED262446 GNZ262445:GNZ262446 GXV262445:GXV262446 HHR262445:HHR262446 HRN262445:HRN262446 IBJ262445:IBJ262446 ILF262445:ILF262446 IVB262445:IVB262446 JEX262445:JEX262446 JOT262445:JOT262446 JYP262445:JYP262446 KIL262445:KIL262446 KSH262445:KSH262446 LCD262445:LCD262446 LLZ262445:LLZ262446 LVV262445:LVV262446 MFR262445:MFR262446 MPN262445:MPN262446 MZJ262445:MZJ262446 NJF262445:NJF262446 NTB262445:NTB262446 OCX262445:OCX262446 OMT262445:OMT262446 OWP262445:OWP262446 PGL262445:PGL262446 PQH262445:PQH262446 QAD262445:QAD262446 QJZ262445:QJZ262446 QTV262445:QTV262446 RDR262445:RDR262446 RNN262445:RNN262446 RXJ262445:RXJ262446 SHF262445:SHF262446 SRB262445:SRB262446 TAX262445:TAX262446 TKT262445:TKT262446 TUP262445:TUP262446 UEL262445:UEL262446 UOH262445:UOH262446 UYD262445:UYD262446 VHZ262445:VHZ262446 VRV262445:VRV262446 WBR262445:WBR262446 WLN262445:WLN262446 WVJ262445:WVJ262446 E327981:E327982 IX327981:IX327982 ST327981:ST327982 ACP327981:ACP327982 AML327981:AML327982 AWH327981:AWH327982 BGD327981:BGD327982 BPZ327981:BPZ327982 BZV327981:BZV327982 CJR327981:CJR327982 CTN327981:CTN327982 DDJ327981:DDJ327982 DNF327981:DNF327982 DXB327981:DXB327982 EGX327981:EGX327982 EQT327981:EQT327982 FAP327981:FAP327982 FKL327981:FKL327982 FUH327981:FUH327982 GED327981:GED327982 GNZ327981:GNZ327982 GXV327981:GXV327982 HHR327981:HHR327982 HRN327981:HRN327982 IBJ327981:IBJ327982 ILF327981:ILF327982 IVB327981:IVB327982 JEX327981:JEX327982 JOT327981:JOT327982 JYP327981:JYP327982 KIL327981:KIL327982 KSH327981:KSH327982 LCD327981:LCD327982 LLZ327981:LLZ327982 LVV327981:LVV327982 MFR327981:MFR327982 MPN327981:MPN327982 MZJ327981:MZJ327982 NJF327981:NJF327982 NTB327981:NTB327982 OCX327981:OCX327982 OMT327981:OMT327982 OWP327981:OWP327982 PGL327981:PGL327982 PQH327981:PQH327982 QAD327981:QAD327982 QJZ327981:QJZ327982 QTV327981:QTV327982 RDR327981:RDR327982 RNN327981:RNN327982 RXJ327981:RXJ327982 SHF327981:SHF327982 SRB327981:SRB327982 TAX327981:TAX327982 TKT327981:TKT327982 TUP327981:TUP327982 UEL327981:UEL327982 UOH327981:UOH327982 UYD327981:UYD327982 VHZ327981:VHZ327982 VRV327981:VRV327982 WBR327981:WBR327982 WLN327981:WLN327982 WVJ327981:WVJ327982 E393517:E393518 IX393517:IX393518 ST393517:ST393518 ACP393517:ACP393518 AML393517:AML393518 AWH393517:AWH393518 BGD393517:BGD393518 BPZ393517:BPZ393518 BZV393517:BZV393518 CJR393517:CJR393518 CTN393517:CTN393518 DDJ393517:DDJ393518 DNF393517:DNF393518 DXB393517:DXB393518 EGX393517:EGX393518 EQT393517:EQT393518 FAP393517:FAP393518 FKL393517:FKL393518 FUH393517:FUH393518 GED393517:GED393518 GNZ393517:GNZ393518 GXV393517:GXV393518 HHR393517:HHR393518 HRN393517:HRN393518 IBJ393517:IBJ393518 ILF393517:ILF393518 IVB393517:IVB393518 JEX393517:JEX393518 JOT393517:JOT393518 JYP393517:JYP393518 KIL393517:KIL393518 KSH393517:KSH393518 LCD393517:LCD393518 LLZ393517:LLZ393518 LVV393517:LVV393518 MFR393517:MFR393518 MPN393517:MPN393518 MZJ393517:MZJ393518 NJF393517:NJF393518 NTB393517:NTB393518 OCX393517:OCX393518 OMT393517:OMT393518 OWP393517:OWP393518 PGL393517:PGL393518 PQH393517:PQH393518 QAD393517:QAD393518 QJZ393517:QJZ393518 QTV393517:QTV393518 RDR393517:RDR393518 RNN393517:RNN393518 RXJ393517:RXJ393518 SHF393517:SHF393518 SRB393517:SRB393518 TAX393517:TAX393518 TKT393517:TKT393518 TUP393517:TUP393518 UEL393517:UEL393518 UOH393517:UOH393518 UYD393517:UYD393518 VHZ393517:VHZ393518 VRV393517:VRV393518 WBR393517:WBR393518 WLN393517:WLN393518 WVJ393517:WVJ393518 E459053:E459054 IX459053:IX459054 ST459053:ST459054 ACP459053:ACP459054 AML459053:AML459054 AWH459053:AWH459054 BGD459053:BGD459054 BPZ459053:BPZ459054 BZV459053:BZV459054 CJR459053:CJR459054 CTN459053:CTN459054 DDJ459053:DDJ459054 DNF459053:DNF459054 DXB459053:DXB459054 EGX459053:EGX459054 EQT459053:EQT459054 FAP459053:FAP459054 FKL459053:FKL459054 FUH459053:FUH459054 GED459053:GED459054 GNZ459053:GNZ459054 GXV459053:GXV459054 HHR459053:HHR459054 HRN459053:HRN459054 IBJ459053:IBJ459054 ILF459053:ILF459054 IVB459053:IVB459054 JEX459053:JEX459054 JOT459053:JOT459054 JYP459053:JYP459054 KIL459053:KIL459054 KSH459053:KSH459054 LCD459053:LCD459054 LLZ459053:LLZ459054 LVV459053:LVV459054 MFR459053:MFR459054 MPN459053:MPN459054 MZJ459053:MZJ459054 NJF459053:NJF459054 NTB459053:NTB459054 OCX459053:OCX459054 OMT459053:OMT459054 OWP459053:OWP459054 PGL459053:PGL459054 PQH459053:PQH459054 QAD459053:QAD459054 QJZ459053:QJZ459054 QTV459053:QTV459054 RDR459053:RDR459054 RNN459053:RNN459054 RXJ459053:RXJ459054 SHF459053:SHF459054 SRB459053:SRB459054 TAX459053:TAX459054 TKT459053:TKT459054 TUP459053:TUP459054 UEL459053:UEL459054 UOH459053:UOH459054 UYD459053:UYD459054 VHZ459053:VHZ459054 VRV459053:VRV459054 WBR459053:WBR459054 WLN459053:WLN459054 WVJ459053:WVJ459054 E524589:E524590 IX524589:IX524590 ST524589:ST524590 ACP524589:ACP524590 AML524589:AML524590 AWH524589:AWH524590 BGD524589:BGD524590 BPZ524589:BPZ524590 BZV524589:BZV524590 CJR524589:CJR524590 CTN524589:CTN524590 DDJ524589:DDJ524590 DNF524589:DNF524590 DXB524589:DXB524590 EGX524589:EGX524590 EQT524589:EQT524590 FAP524589:FAP524590 FKL524589:FKL524590 FUH524589:FUH524590 GED524589:GED524590 GNZ524589:GNZ524590 GXV524589:GXV524590 HHR524589:HHR524590 HRN524589:HRN524590 IBJ524589:IBJ524590 ILF524589:ILF524590 IVB524589:IVB524590 JEX524589:JEX524590 JOT524589:JOT524590 JYP524589:JYP524590 KIL524589:KIL524590 KSH524589:KSH524590 LCD524589:LCD524590 LLZ524589:LLZ524590 LVV524589:LVV524590 MFR524589:MFR524590 MPN524589:MPN524590 MZJ524589:MZJ524590 NJF524589:NJF524590 NTB524589:NTB524590 OCX524589:OCX524590 OMT524589:OMT524590 OWP524589:OWP524590 PGL524589:PGL524590 PQH524589:PQH524590 QAD524589:QAD524590 QJZ524589:QJZ524590 QTV524589:QTV524590 RDR524589:RDR524590 RNN524589:RNN524590 RXJ524589:RXJ524590 SHF524589:SHF524590 SRB524589:SRB524590 TAX524589:TAX524590 TKT524589:TKT524590 TUP524589:TUP524590 UEL524589:UEL524590 UOH524589:UOH524590 UYD524589:UYD524590 VHZ524589:VHZ524590 VRV524589:VRV524590 WBR524589:WBR524590 WLN524589:WLN524590 WVJ524589:WVJ524590 E590125:E590126 IX590125:IX590126 ST590125:ST590126 ACP590125:ACP590126 AML590125:AML590126 AWH590125:AWH590126 BGD590125:BGD590126 BPZ590125:BPZ590126 BZV590125:BZV590126 CJR590125:CJR590126 CTN590125:CTN590126 DDJ590125:DDJ590126 DNF590125:DNF590126 DXB590125:DXB590126 EGX590125:EGX590126 EQT590125:EQT590126 FAP590125:FAP590126 FKL590125:FKL590126 FUH590125:FUH590126 GED590125:GED590126 GNZ590125:GNZ590126 GXV590125:GXV590126 HHR590125:HHR590126 HRN590125:HRN590126 IBJ590125:IBJ590126 ILF590125:ILF590126 IVB590125:IVB590126 JEX590125:JEX590126 JOT590125:JOT590126 JYP590125:JYP590126 KIL590125:KIL590126 KSH590125:KSH590126 LCD590125:LCD590126 LLZ590125:LLZ590126 LVV590125:LVV590126 MFR590125:MFR590126 MPN590125:MPN590126 MZJ590125:MZJ590126 NJF590125:NJF590126 NTB590125:NTB590126 OCX590125:OCX590126 OMT590125:OMT590126 OWP590125:OWP590126 PGL590125:PGL590126 PQH590125:PQH590126 QAD590125:QAD590126 QJZ590125:QJZ590126 QTV590125:QTV590126 RDR590125:RDR590126 RNN590125:RNN590126 RXJ590125:RXJ590126 SHF590125:SHF590126 SRB590125:SRB590126 TAX590125:TAX590126 TKT590125:TKT590126 TUP590125:TUP590126 UEL590125:UEL590126 UOH590125:UOH590126 UYD590125:UYD590126 VHZ590125:VHZ590126 VRV590125:VRV590126 WBR590125:WBR590126 WLN590125:WLN590126 WVJ590125:WVJ590126 E655661:E655662 IX655661:IX655662 ST655661:ST655662 ACP655661:ACP655662 AML655661:AML655662 AWH655661:AWH655662 BGD655661:BGD655662 BPZ655661:BPZ655662 BZV655661:BZV655662 CJR655661:CJR655662 CTN655661:CTN655662 DDJ655661:DDJ655662 DNF655661:DNF655662 DXB655661:DXB655662 EGX655661:EGX655662 EQT655661:EQT655662 FAP655661:FAP655662 FKL655661:FKL655662 FUH655661:FUH655662 GED655661:GED655662 GNZ655661:GNZ655662 GXV655661:GXV655662 HHR655661:HHR655662 HRN655661:HRN655662 IBJ655661:IBJ655662 ILF655661:ILF655662 IVB655661:IVB655662 JEX655661:JEX655662 JOT655661:JOT655662 JYP655661:JYP655662 KIL655661:KIL655662 KSH655661:KSH655662 LCD655661:LCD655662 LLZ655661:LLZ655662 LVV655661:LVV655662 MFR655661:MFR655662 MPN655661:MPN655662 MZJ655661:MZJ655662 NJF655661:NJF655662 NTB655661:NTB655662 OCX655661:OCX655662 OMT655661:OMT655662 OWP655661:OWP655662 PGL655661:PGL655662 PQH655661:PQH655662 QAD655661:QAD655662 QJZ655661:QJZ655662 QTV655661:QTV655662 RDR655661:RDR655662 RNN655661:RNN655662 RXJ655661:RXJ655662 SHF655661:SHF655662 SRB655661:SRB655662 TAX655661:TAX655662 TKT655661:TKT655662 TUP655661:TUP655662 UEL655661:UEL655662 UOH655661:UOH655662 UYD655661:UYD655662 VHZ655661:VHZ655662 VRV655661:VRV655662 WBR655661:WBR655662 WLN655661:WLN655662 WVJ655661:WVJ655662 E721197:E721198 IX721197:IX721198 ST721197:ST721198 ACP721197:ACP721198 AML721197:AML721198 AWH721197:AWH721198 BGD721197:BGD721198 BPZ721197:BPZ721198 BZV721197:BZV721198 CJR721197:CJR721198 CTN721197:CTN721198 DDJ721197:DDJ721198 DNF721197:DNF721198 DXB721197:DXB721198 EGX721197:EGX721198 EQT721197:EQT721198 FAP721197:FAP721198 FKL721197:FKL721198 FUH721197:FUH721198 GED721197:GED721198 GNZ721197:GNZ721198 GXV721197:GXV721198 HHR721197:HHR721198 HRN721197:HRN721198 IBJ721197:IBJ721198 ILF721197:ILF721198 IVB721197:IVB721198 JEX721197:JEX721198 JOT721197:JOT721198 JYP721197:JYP721198 KIL721197:KIL721198 KSH721197:KSH721198 LCD721197:LCD721198 LLZ721197:LLZ721198 LVV721197:LVV721198 MFR721197:MFR721198 MPN721197:MPN721198 MZJ721197:MZJ721198 NJF721197:NJF721198 NTB721197:NTB721198 OCX721197:OCX721198 OMT721197:OMT721198 OWP721197:OWP721198 PGL721197:PGL721198 PQH721197:PQH721198 QAD721197:QAD721198 QJZ721197:QJZ721198 QTV721197:QTV721198 RDR721197:RDR721198 RNN721197:RNN721198 RXJ721197:RXJ721198 SHF721197:SHF721198 SRB721197:SRB721198 TAX721197:TAX721198 TKT721197:TKT721198 TUP721197:TUP721198 UEL721197:UEL721198 UOH721197:UOH721198 UYD721197:UYD721198 VHZ721197:VHZ721198 VRV721197:VRV721198 WBR721197:WBR721198 WLN721197:WLN721198 WVJ721197:WVJ721198 E786733:E786734 IX786733:IX786734 ST786733:ST786734 ACP786733:ACP786734 AML786733:AML786734 AWH786733:AWH786734 BGD786733:BGD786734 BPZ786733:BPZ786734 BZV786733:BZV786734 CJR786733:CJR786734 CTN786733:CTN786734 DDJ786733:DDJ786734 DNF786733:DNF786734 DXB786733:DXB786734 EGX786733:EGX786734 EQT786733:EQT786734 FAP786733:FAP786734 FKL786733:FKL786734 FUH786733:FUH786734 GED786733:GED786734 GNZ786733:GNZ786734 GXV786733:GXV786734 HHR786733:HHR786734 HRN786733:HRN786734 IBJ786733:IBJ786734 ILF786733:ILF786734 IVB786733:IVB786734 JEX786733:JEX786734 JOT786733:JOT786734 JYP786733:JYP786734 KIL786733:KIL786734 KSH786733:KSH786734 LCD786733:LCD786734 LLZ786733:LLZ786734 LVV786733:LVV786734 MFR786733:MFR786734 MPN786733:MPN786734 MZJ786733:MZJ786734 NJF786733:NJF786734 NTB786733:NTB786734 OCX786733:OCX786734 OMT786733:OMT786734 OWP786733:OWP786734 PGL786733:PGL786734 PQH786733:PQH786734 QAD786733:QAD786734 QJZ786733:QJZ786734 QTV786733:QTV786734 RDR786733:RDR786734 RNN786733:RNN786734 RXJ786733:RXJ786734 SHF786733:SHF786734 SRB786733:SRB786734 TAX786733:TAX786734 TKT786733:TKT786734 TUP786733:TUP786734 UEL786733:UEL786734 UOH786733:UOH786734 UYD786733:UYD786734 VHZ786733:VHZ786734 VRV786733:VRV786734 WBR786733:WBR786734 WLN786733:WLN786734 WVJ786733:WVJ786734 E852269:E852270 IX852269:IX852270 ST852269:ST852270 ACP852269:ACP852270 AML852269:AML852270 AWH852269:AWH852270 BGD852269:BGD852270 BPZ852269:BPZ852270 BZV852269:BZV852270 CJR852269:CJR852270 CTN852269:CTN852270 DDJ852269:DDJ852270 DNF852269:DNF852270 DXB852269:DXB852270 EGX852269:EGX852270 EQT852269:EQT852270 FAP852269:FAP852270 FKL852269:FKL852270 FUH852269:FUH852270 GED852269:GED852270 GNZ852269:GNZ852270 GXV852269:GXV852270 HHR852269:HHR852270 HRN852269:HRN852270 IBJ852269:IBJ852270 ILF852269:ILF852270 IVB852269:IVB852270 JEX852269:JEX852270 JOT852269:JOT852270 JYP852269:JYP852270 KIL852269:KIL852270 KSH852269:KSH852270 LCD852269:LCD852270 LLZ852269:LLZ852270 LVV852269:LVV852270 MFR852269:MFR852270 MPN852269:MPN852270 MZJ852269:MZJ852270 NJF852269:NJF852270 NTB852269:NTB852270 OCX852269:OCX852270 OMT852269:OMT852270 OWP852269:OWP852270 PGL852269:PGL852270 PQH852269:PQH852270 QAD852269:QAD852270 QJZ852269:QJZ852270 QTV852269:QTV852270 RDR852269:RDR852270 RNN852269:RNN852270 RXJ852269:RXJ852270 SHF852269:SHF852270 SRB852269:SRB852270 TAX852269:TAX852270 TKT852269:TKT852270 TUP852269:TUP852270 UEL852269:UEL852270 UOH852269:UOH852270 UYD852269:UYD852270 VHZ852269:VHZ852270 VRV852269:VRV852270 WBR852269:WBR852270 WLN852269:WLN852270 WVJ852269:WVJ852270 E917805:E917806 IX917805:IX917806 ST917805:ST917806 ACP917805:ACP917806 AML917805:AML917806 AWH917805:AWH917806 BGD917805:BGD917806 BPZ917805:BPZ917806 BZV917805:BZV917806 CJR917805:CJR917806 CTN917805:CTN917806 DDJ917805:DDJ917806 DNF917805:DNF917806 DXB917805:DXB917806 EGX917805:EGX917806 EQT917805:EQT917806 FAP917805:FAP917806 FKL917805:FKL917806 FUH917805:FUH917806 GED917805:GED917806 GNZ917805:GNZ917806 GXV917805:GXV917806 HHR917805:HHR917806 HRN917805:HRN917806 IBJ917805:IBJ917806 ILF917805:ILF917806 IVB917805:IVB917806 JEX917805:JEX917806 JOT917805:JOT917806 JYP917805:JYP917806 KIL917805:KIL917806 KSH917805:KSH917806 LCD917805:LCD917806 LLZ917805:LLZ917806 LVV917805:LVV917806 MFR917805:MFR917806 MPN917805:MPN917806 MZJ917805:MZJ917806 NJF917805:NJF917806 NTB917805:NTB917806 OCX917805:OCX917806 OMT917805:OMT917806 OWP917805:OWP917806 PGL917805:PGL917806 PQH917805:PQH917806 QAD917805:QAD917806 QJZ917805:QJZ917806 QTV917805:QTV917806 RDR917805:RDR917806 RNN917805:RNN917806 RXJ917805:RXJ917806 SHF917805:SHF917806 SRB917805:SRB917806 TAX917805:TAX917806 TKT917805:TKT917806 TUP917805:TUP917806 UEL917805:UEL917806 UOH917805:UOH917806 UYD917805:UYD917806 VHZ917805:VHZ917806 VRV917805:VRV917806 WBR917805:WBR917806 WLN917805:WLN917806 WVJ917805:WVJ917806 E983341:E983342 IX983341:IX983342 ST983341:ST983342 ACP983341:ACP983342 AML983341:AML983342 AWH983341:AWH983342 BGD983341:BGD983342 BPZ983341:BPZ983342 BZV983341:BZV983342 CJR983341:CJR983342 CTN983341:CTN983342 DDJ983341:DDJ983342 DNF983341:DNF983342 DXB983341:DXB983342 EGX983341:EGX983342 EQT983341:EQT983342 FAP983341:FAP983342 FKL983341:FKL983342 FUH983341:FUH983342 GED983341:GED983342 GNZ983341:GNZ983342 GXV983341:GXV983342 HHR983341:HHR983342 HRN983341:HRN983342 IBJ983341:IBJ983342 ILF983341:ILF983342 IVB983341:IVB983342 JEX983341:JEX983342 JOT983341:JOT983342 JYP983341:JYP983342 KIL983341:KIL983342 KSH983341:KSH983342 LCD983341:LCD983342 LLZ983341:LLZ983342 LVV983341:LVV983342 MFR983341:MFR983342 MPN983341:MPN983342 MZJ983341:MZJ983342 NJF983341:NJF983342 NTB983341:NTB983342 OCX983341:OCX983342 OMT983341:OMT983342 OWP983341:OWP983342 PGL983341:PGL983342 PQH983341:PQH983342 QAD983341:QAD983342 QJZ983341:QJZ983342 QTV983341:QTV983342 RDR983341:RDR983342 RNN983341:RNN983342 RXJ983341:RXJ983342 SHF983341:SHF983342 SRB983341:SRB983342 TAX983341:TAX983342 TKT983341:TKT983342 TUP983341:TUP983342 UEL983341:UEL983342 UOH983341:UOH983342 UYD983341:UYD983342 VHZ983341:VHZ983342 VRV983341:VRV983342 WBR983341:WBR983342 WLN983341:WLN983342 WVJ983341:WVJ983342 E65866:E65867 IX65866:IX65867 ST65866:ST65867 ACP65866:ACP65867 AML65866:AML65867 AWH65866:AWH65867 BGD65866:BGD65867 BPZ65866:BPZ65867 BZV65866:BZV65867 CJR65866:CJR65867 CTN65866:CTN65867 DDJ65866:DDJ65867 DNF65866:DNF65867 DXB65866:DXB65867 EGX65866:EGX65867 EQT65866:EQT65867 FAP65866:FAP65867 FKL65866:FKL65867 FUH65866:FUH65867 GED65866:GED65867 GNZ65866:GNZ65867 GXV65866:GXV65867 HHR65866:HHR65867 HRN65866:HRN65867 IBJ65866:IBJ65867 ILF65866:ILF65867 IVB65866:IVB65867 JEX65866:JEX65867 JOT65866:JOT65867 JYP65866:JYP65867 KIL65866:KIL65867 KSH65866:KSH65867 LCD65866:LCD65867 LLZ65866:LLZ65867 LVV65866:LVV65867 MFR65866:MFR65867 MPN65866:MPN65867 MZJ65866:MZJ65867 NJF65866:NJF65867 NTB65866:NTB65867 OCX65866:OCX65867 OMT65866:OMT65867 OWP65866:OWP65867 PGL65866:PGL65867 PQH65866:PQH65867 QAD65866:QAD65867 QJZ65866:QJZ65867 QTV65866:QTV65867 RDR65866:RDR65867 RNN65866:RNN65867 RXJ65866:RXJ65867 SHF65866:SHF65867 SRB65866:SRB65867 TAX65866:TAX65867 TKT65866:TKT65867 TUP65866:TUP65867 UEL65866:UEL65867 UOH65866:UOH65867 UYD65866:UYD65867 VHZ65866:VHZ65867 VRV65866:VRV65867 WBR65866:WBR65867 WLN65866:WLN65867 WVJ65866:WVJ65867 E131402:E131403 IX131402:IX131403 ST131402:ST131403 ACP131402:ACP131403 AML131402:AML131403 AWH131402:AWH131403 BGD131402:BGD131403 BPZ131402:BPZ131403 BZV131402:BZV131403 CJR131402:CJR131403 CTN131402:CTN131403 DDJ131402:DDJ131403 DNF131402:DNF131403 DXB131402:DXB131403 EGX131402:EGX131403 EQT131402:EQT131403 FAP131402:FAP131403 FKL131402:FKL131403 FUH131402:FUH131403 GED131402:GED131403 GNZ131402:GNZ131403 GXV131402:GXV131403 HHR131402:HHR131403 HRN131402:HRN131403 IBJ131402:IBJ131403 ILF131402:ILF131403 IVB131402:IVB131403 JEX131402:JEX131403 JOT131402:JOT131403 JYP131402:JYP131403 KIL131402:KIL131403 KSH131402:KSH131403 LCD131402:LCD131403 LLZ131402:LLZ131403 LVV131402:LVV131403 MFR131402:MFR131403 MPN131402:MPN131403 MZJ131402:MZJ131403 NJF131402:NJF131403 NTB131402:NTB131403 OCX131402:OCX131403 OMT131402:OMT131403 OWP131402:OWP131403 PGL131402:PGL131403 PQH131402:PQH131403 QAD131402:QAD131403 QJZ131402:QJZ131403 QTV131402:QTV131403 RDR131402:RDR131403 RNN131402:RNN131403 RXJ131402:RXJ131403 SHF131402:SHF131403 SRB131402:SRB131403 TAX131402:TAX131403 TKT131402:TKT131403 TUP131402:TUP131403 UEL131402:UEL131403 UOH131402:UOH131403 UYD131402:UYD131403 VHZ131402:VHZ131403 VRV131402:VRV131403 WBR131402:WBR131403 WLN131402:WLN131403 WVJ131402:WVJ131403 E196938:E196939 IX196938:IX196939 ST196938:ST196939 ACP196938:ACP196939 AML196938:AML196939 AWH196938:AWH196939 BGD196938:BGD196939 BPZ196938:BPZ196939 BZV196938:BZV196939 CJR196938:CJR196939 CTN196938:CTN196939 DDJ196938:DDJ196939 DNF196938:DNF196939 DXB196938:DXB196939 EGX196938:EGX196939 EQT196938:EQT196939 FAP196938:FAP196939 FKL196938:FKL196939 FUH196938:FUH196939 GED196938:GED196939 GNZ196938:GNZ196939 GXV196938:GXV196939 HHR196938:HHR196939 HRN196938:HRN196939 IBJ196938:IBJ196939 ILF196938:ILF196939 IVB196938:IVB196939 JEX196938:JEX196939 JOT196938:JOT196939 JYP196938:JYP196939 KIL196938:KIL196939 KSH196938:KSH196939 LCD196938:LCD196939 LLZ196938:LLZ196939 LVV196938:LVV196939 MFR196938:MFR196939 MPN196938:MPN196939 MZJ196938:MZJ196939 NJF196938:NJF196939 NTB196938:NTB196939 OCX196938:OCX196939 OMT196938:OMT196939 OWP196938:OWP196939 PGL196938:PGL196939 PQH196938:PQH196939 QAD196938:QAD196939 QJZ196938:QJZ196939 QTV196938:QTV196939 RDR196938:RDR196939 RNN196938:RNN196939 RXJ196938:RXJ196939 SHF196938:SHF196939 SRB196938:SRB196939 TAX196938:TAX196939 TKT196938:TKT196939 TUP196938:TUP196939 UEL196938:UEL196939 UOH196938:UOH196939 UYD196938:UYD196939 VHZ196938:VHZ196939 VRV196938:VRV196939 WBR196938:WBR196939 WLN196938:WLN196939 WVJ196938:WVJ196939 E262474:E262475 IX262474:IX262475 ST262474:ST262475 ACP262474:ACP262475 AML262474:AML262475 AWH262474:AWH262475 BGD262474:BGD262475 BPZ262474:BPZ262475 BZV262474:BZV262475 CJR262474:CJR262475 CTN262474:CTN262475 DDJ262474:DDJ262475 DNF262474:DNF262475 DXB262474:DXB262475 EGX262474:EGX262475 EQT262474:EQT262475 FAP262474:FAP262475 FKL262474:FKL262475 FUH262474:FUH262475 GED262474:GED262475 GNZ262474:GNZ262475 GXV262474:GXV262475 HHR262474:HHR262475 HRN262474:HRN262475 IBJ262474:IBJ262475 ILF262474:ILF262475 IVB262474:IVB262475 JEX262474:JEX262475 JOT262474:JOT262475 JYP262474:JYP262475 KIL262474:KIL262475 KSH262474:KSH262475 LCD262474:LCD262475 LLZ262474:LLZ262475 LVV262474:LVV262475 MFR262474:MFR262475 MPN262474:MPN262475 MZJ262474:MZJ262475 NJF262474:NJF262475 NTB262474:NTB262475 OCX262474:OCX262475 OMT262474:OMT262475 OWP262474:OWP262475 PGL262474:PGL262475 PQH262474:PQH262475 QAD262474:QAD262475 QJZ262474:QJZ262475 QTV262474:QTV262475 RDR262474:RDR262475 RNN262474:RNN262475 RXJ262474:RXJ262475 SHF262474:SHF262475 SRB262474:SRB262475 TAX262474:TAX262475 TKT262474:TKT262475 TUP262474:TUP262475 UEL262474:UEL262475 UOH262474:UOH262475 UYD262474:UYD262475 VHZ262474:VHZ262475 VRV262474:VRV262475 WBR262474:WBR262475 WLN262474:WLN262475 WVJ262474:WVJ262475 E328010:E328011 IX328010:IX328011 ST328010:ST328011 ACP328010:ACP328011 AML328010:AML328011 AWH328010:AWH328011 BGD328010:BGD328011 BPZ328010:BPZ328011 BZV328010:BZV328011 CJR328010:CJR328011 CTN328010:CTN328011 DDJ328010:DDJ328011 DNF328010:DNF328011 DXB328010:DXB328011 EGX328010:EGX328011 EQT328010:EQT328011 FAP328010:FAP328011 FKL328010:FKL328011 FUH328010:FUH328011 GED328010:GED328011 GNZ328010:GNZ328011 GXV328010:GXV328011 HHR328010:HHR328011 HRN328010:HRN328011 IBJ328010:IBJ328011 ILF328010:ILF328011 IVB328010:IVB328011 JEX328010:JEX328011 JOT328010:JOT328011 JYP328010:JYP328011 KIL328010:KIL328011 KSH328010:KSH328011 LCD328010:LCD328011 LLZ328010:LLZ328011 LVV328010:LVV328011 MFR328010:MFR328011 MPN328010:MPN328011 MZJ328010:MZJ328011 NJF328010:NJF328011 NTB328010:NTB328011 OCX328010:OCX328011 OMT328010:OMT328011 OWP328010:OWP328011 PGL328010:PGL328011 PQH328010:PQH328011 QAD328010:QAD328011 QJZ328010:QJZ328011 QTV328010:QTV328011 RDR328010:RDR328011 RNN328010:RNN328011 RXJ328010:RXJ328011 SHF328010:SHF328011 SRB328010:SRB328011 TAX328010:TAX328011 TKT328010:TKT328011 TUP328010:TUP328011 UEL328010:UEL328011 UOH328010:UOH328011 UYD328010:UYD328011 VHZ328010:VHZ328011 VRV328010:VRV328011 WBR328010:WBR328011 WLN328010:WLN328011 WVJ328010:WVJ328011 E393546:E393547 IX393546:IX393547 ST393546:ST393547 ACP393546:ACP393547 AML393546:AML393547 AWH393546:AWH393547 BGD393546:BGD393547 BPZ393546:BPZ393547 BZV393546:BZV393547 CJR393546:CJR393547 CTN393546:CTN393547 DDJ393546:DDJ393547 DNF393546:DNF393547 DXB393546:DXB393547 EGX393546:EGX393547 EQT393546:EQT393547 FAP393546:FAP393547 FKL393546:FKL393547 FUH393546:FUH393547 GED393546:GED393547 GNZ393546:GNZ393547 GXV393546:GXV393547 HHR393546:HHR393547 HRN393546:HRN393547 IBJ393546:IBJ393547 ILF393546:ILF393547 IVB393546:IVB393547 JEX393546:JEX393547 JOT393546:JOT393547 JYP393546:JYP393547 KIL393546:KIL393547 KSH393546:KSH393547 LCD393546:LCD393547 LLZ393546:LLZ393547 LVV393546:LVV393547 MFR393546:MFR393547 MPN393546:MPN393547 MZJ393546:MZJ393547 NJF393546:NJF393547 NTB393546:NTB393547 OCX393546:OCX393547 OMT393546:OMT393547 OWP393546:OWP393547 PGL393546:PGL393547 PQH393546:PQH393547 QAD393546:QAD393547 QJZ393546:QJZ393547 QTV393546:QTV393547 RDR393546:RDR393547 RNN393546:RNN393547 RXJ393546:RXJ393547 SHF393546:SHF393547 SRB393546:SRB393547 TAX393546:TAX393547 TKT393546:TKT393547 TUP393546:TUP393547 UEL393546:UEL393547 UOH393546:UOH393547 UYD393546:UYD393547 VHZ393546:VHZ393547 VRV393546:VRV393547 WBR393546:WBR393547 WLN393546:WLN393547 WVJ393546:WVJ393547 E459082:E459083 IX459082:IX459083 ST459082:ST459083 ACP459082:ACP459083 AML459082:AML459083 AWH459082:AWH459083 BGD459082:BGD459083 BPZ459082:BPZ459083 BZV459082:BZV459083 CJR459082:CJR459083 CTN459082:CTN459083 DDJ459082:DDJ459083 DNF459082:DNF459083 DXB459082:DXB459083 EGX459082:EGX459083 EQT459082:EQT459083 FAP459082:FAP459083 FKL459082:FKL459083 FUH459082:FUH459083 GED459082:GED459083 GNZ459082:GNZ459083 GXV459082:GXV459083 HHR459082:HHR459083 HRN459082:HRN459083 IBJ459082:IBJ459083 ILF459082:ILF459083 IVB459082:IVB459083 JEX459082:JEX459083 JOT459082:JOT459083 JYP459082:JYP459083 KIL459082:KIL459083 KSH459082:KSH459083 LCD459082:LCD459083 LLZ459082:LLZ459083 LVV459082:LVV459083 MFR459082:MFR459083 MPN459082:MPN459083 MZJ459082:MZJ459083 NJF459082:NJF459083 NTB459082:NTB459083 OCX459082:OCX459083 OMT459082:OMT459083 OWP459082:OWP459083 PGL459082:PGL459083 PQH459082:PQH459083 QAD459082:QAD459083 QJZ459082:QJZ459083 QTV459082:QTV459083 RDR459082:RDR459083 RNN459082:RNN459083 RXJ459082:RXJ459083 SHF459082:SHF459083 SRB459082:SRB459083 TAX459082:TAX459083 TKT459082:TKT459083 TUP459082:TUP459083 UEL459082:UEL459083 UOH459082:UOH459083 UYD459082:UYD459083 VHZ459082:VHZ459083 VRV459082:VRV459083 WBR459082:WBR459083 WLN459082:WLN459083 WVJ459082:WVJ459083 E524618:E524619 IX524618:IX524619 ST524618:ST524619 ACP524618:ACP524619 AML524618:AML524619 AWH524618:AWH524619 BGD524618:BGD524619 BPZ524618:BPZ524619 BZV524618:BZV524619 CJR524618:CJR524619 CTN524618:CTN524619 DDJ524618:DDJ524619 DNF524618:DNF524619 DXB524618:DXB524619 EGX524618:EGX524619 EQT524618:EQT524619 FAP524618:FAP524619 FKL524618:FKL524619 FUH524618:FUH524619 GED524618:GED524619 GNZ524618:GNZ524619 GXV524618:GXV524619 HHR524618:HHR524619 HRN524618:HRN524619 IBJ524618:IBJ524619 ILF524618:ILF524619 IVB524618:IVB524619 JEX524618:JEX524619 JOT524618:JOT524619 JYP524618:JYP524619 KIL524618:KIL524619 KSH524618:KSH524619 LCD524618:LCD524619 LLZ524618:LLZ524619 LVV524618:LVV524619 MFR524618:MFR524619 MPN524618:MPN524619 MZJ524618:MZJ524619 NJF524618:NJF524619 NTB524618:NTB524619 OCX524618:OCX524619 OMT524618:OMT524619 OWP524618:OWP524619 PGL524618:PGL524619 PQH524618:PQH524619 QAD524618:QAD524619 QJZ524618:QJZ524619 QTV524618:QTV524619 RDR524618:RDR524619 RNN524618:RNN524619 RXJ524618:RXJ524619 SHF524618:SHF524619 SRB524618:SRB524619 TAX524618:TAX524619 TKT524618:TKT524619 TUP524618:TUP524619 UEL524618:UEL524619 UOH524618:UOH524619 UYD524618:UYD524619 VHZ524618:VHZ524619 VRV524618:VRV524619 WBR524618:WBR524619 WLN524618:WLN524619 WVJ524618:WVJ524619 E590154:E590155 IX590154:IX590155 ST590154:ST590155 ACP590154:ACP590155 AML590154:AML590155 AWH590154:AWH590155 BGD590154:BGD590155 BPZ590154:BPZ590155 BZV590154:BZV590155 CJR590154:CJR590155 CTN590154:CTN590155 DDJ590154:DDJ590155 DNF590154:DNF590155 DXB590154:DXB590155 EGX590154:EGX590155 EQT590154:EQT590155 FAP590154:FAP590155 FKL590154:FKL590155 FUH590154:FUH590155 GED590154:GED590155 GNZ590154:GNZ590155 GXV590154:GXV590155 HHR590154:HHR590155 HRN590154:HRN590155 IBJ590154:IBJ590155 ILF590154:ILF590155 IVB590154:IVB590155 JEX590154:JEX590155 JOT590154:JOT590155 JYP590154:JYP590155 KIL590154:KIL590155 KSH590154:KSH590155 LCD590154:LCD590155 LLZ590154:LLZ590155 LVV590154:LVV590155 MFR590154:MFR590155 MPN590154:MPN590155 MZJ590154:MZJ590155 NJF590154:NJF590155 NTB590154:NTB590155 OCX590154:OCX590155 OMT590154:OMT590155 OWP590154:OWP590155 PGL590154:PGL590155 PQH590154:PQH590155 QAD590154:QAD590155 QJZ590154:QJZ590155 QTV590154:QTV590155 RDR590154:RDR590155 RNN590154:RNN590155 RXJ590154:RXJ590155 SHF590154:SHF590155 SRB590154:SRB590155 TAX590154:TAX590155 TKT590154:TKT590155 TUP590154:TUP590155 UEL590154:UEL590155 UOH590154:UOH590155 UYD590154:UYD590155 VHZ590154:VHZ590155 VRV590154:VRV590155 WBR590154:WBR590155 WLN590154:WLN590155 WVJ590154:WVJ590155 E655690:E655691 IX655690:IX655691 ST655690:ST655691 ACP655690:ACP655691 AML655690:AML655691 AWH655690:AWH655691 BGD655690:BGD655691 BPZ655690:BPZ655691 BZV655690:BZV655691 CJR655690:CJR655691 CTN655690:CTN655691 DDJ655690:DDJ655691 DNF655690:DNF655691 DXB655690:DXB655691 EGX655690:EGX655691 EQT655690:EQT655691 FAP655690:FAP655691 FKL655690:FKL655691 FUH655690:FUH655691 GED655690:GED655691 GNZ655690:GNZ655691 GXV655690:GXV655691 HHR655690:HHR655691 HRN655690:HRN655691 IBJ655690:IBJ655691 ILF655690:ILF655691 IVB655690:IVB655691 JEX655690:JEX655691 JOT655690:JOT655691 JYP655690:JYP655691 KIL655690:KIL655691 KSH655690:KSH655691 LCD655690:LCD655691 LLZ655690:LLZ655691 LVV655690:LVV655691 MFR655690:MFR655691 MPN655690:MPN655691 MZJ655690:MZJ655691 NJF655690:NJF655691 NTB655690:NTB655691 OCX655690:OCX655691 OMT655690:OMT655691 OWP655690:OWP655691 PGL655690:PGL655691 PQH655690:PQH655691 QAD655690:QAD655691 QJZ655690:QJZ655691 QTV655690:QTV655691 RDR655690:RDR655691 RNN655690:RNN655691 RXJ655690:RXJ655691 SHF655690:SHF655691 SRB655690:SRB655691 TAX655690:TAX655691 TKT655690:TKT655691 TUP655690:TUP655691 UEL655690:UEL655691 UOH655690:UOH655691 UYD655690:UYD655691 VHZ655690:VHZ655691 VRV655690:VRV655691 WBR655690:WBR655691 WLN655690:WLN655691 WVJ655690:WVJ655691 E721226:E721227 IX721226:IX721227 ST721226:ST721227 ACP721226:ACP721227 AML721226:AML721227 AWH721226:AWH721227 BGD721226:BGD721227 BPZ721226:BPZ721227 BZV721226:BZV721227 CJR721226:CJR721227 CTN721226:CTN721227 DDJ721226:DDJ721227 DNF721226:DNF721227 DXB721226:DXB721227 EGX721226:EGX721227 EQT721226:EQT721227 FAP721226:FAP721227 FKL721226:FKL721227 FUH721226:FUH721227 GED721226:GED721227 GNZ721226:GNZ721227 GXV721226:GXV721227 HHR721226:HHR721227 HRN721226:HRN721227 IBJ721226:IBJ721227 ILF721226:ILF721227 IVB721226:IVB721227 JEX721226:JEX721227 JOT721226:JOT721227 JYP721226:JYP721227 KIL721226:KIL721227 KSH721226:KSH721227 LCD721226:LCD721227 LLZ721226:LLZ721227 LVV721226:LVV721227 MFR721226:MFR721227 MPN721226:MPN721227 MZJ721226:MZJ721227 NJF721226:NJF721227 NTB721226:NTB721227 OCX721226:OCX721227 OMT721226:OMT721227 OWP721226:OWP721227 PGL721226:PGL721227 PQH721226:PQH721227 QAD721226:QAD721227 QJZ721226:QJZ721227 QTV721226:QTV721227 RDR721226:RDR721227 RNN721226:RNN721227 RXJ721226:RXJ721227 SHF721226:SHF721227 SRB721226:SRB721227 TAX721226:TAX721227 TKT721226:TKT721227 TUP721226:TUP721227 UEL721226:UEL721227 UOH721226:UOH721227 UYD721226:UYD721227 VHZ721226:VHZ721227 VRV721226:VRV721227 WBR721226:WBR721227 WLN721226:WLN721227 WVJ721226:WVJ721227 E786762:E786763 IX786762:IX786763 ST786762:ST786763 ACP786762:ACP786763 AML786762:AML786763 AWH786762:AWH786763 BGD786762:BGD786763 BPZ786762:BPZ786763 BZV786762:BZV786763 CJR786762:CJR786763 CTN786762:CTN786763 DDJ786762:DDJ786763 DNF786762:DNF786763 DXB786762:DXB786763 EGX786762:EGX786763 EQT786762:EQT786763 FAP786762:FAP786763 FKL786762:FKL786763 FUH786762:FUH786763 GED786762:GED786763 GNZ786762:GNZ786763 GXV786762:GXV786763 HHR786762:HHR786763 HRN786762:HRN786763 IBJ786762:IBJ786763 ILF786762:ILF786763 IVB786762:IVB786763 JEX786762:JEX786763 JOT786762:JOT786763 JYP786762:JYP786763 KIL786762:KIL786763 KSH786762:KSH786763 LCD786762:LCD786763 LLZ786762:LLZ786763 LVV786762:LVV786763 MFR786762:MFR786763 MPN786762:MPN786763 MZJ786762:MZJ786763 NJF786762:NJF786763 NTB786762:NTB786763 OCX786762:OCX786763 OMT786762:OMT786763 OWP786762:OWP786763 PGL786762:PGL786763 PQH786762:PQH786763 QAD786762:QAD786763 QJZ786762:QJZ786763 QTV786762:QTV786763 RDR786762:RDR786763 RNN786762:RNN786763 RXJ786762:RXJ786763 SHF786762:SHF786763 SRB786762:SRB786763 TAX786762:TAX786763 TKT786762:TKT786763 TUP786762:TUP786763 UEL786762:UEL786763 UOH786762:UOH786763 UYD786762:UYD786763 VHZ786762:VHZ786763 VRV786762:VRV786763 WBR786762:WBR786763 WLN786762:WLN786763 WVJ786762:WVJ786763 E852298:E852299 IX852298:IX852299 ST852298:ST852299 ACP852298:ACP852299 AML852298:AML852299 AWH852298:AWH852299 BGD852298:BGD852299 BPZ852298:BPZ852299 BZV852298:BZV852299 CJR852298:CJR852299 CTN852298:CTN852299 DDJ852298:DDJ852299 DNF852298:DNF852299 DXB852298:DXB852299 EGX852298:EGX852299 EQT852298:EQT852299 FAP852298:FAP852299 FKL852298:FKL852299 FUH852298:FUH852299 GED852298:GED852299 GNZ852298:GNZ852299 GXV852298:GXV852299 HHR852298:HHR852299 HRN852298:HRN852299 IBJ852298:IBJ852299 ILF852298:ILF852299 IVB852298:IVB852299 JEX852298:JEX852299 JOT852298:JOT852299 JYP852298:JYP852299 KIL852298:KIL852299 KSH852298:KSH852299 LCD852298:LCD852299 LLZ852298:LLZ852299 LVV852298:LVV852299 MFR852298:MFR852299 MPN852298:MPN852299 MZJ852298:MZJ852299 NJF852298:NJF852299 NTB852298:NTB852299 OCX852298:OCX852299 OMT852298:OMT852299 OWP852298:OWP852299 PGL852298:PGL852299 PQH852298:PQH852299 QAD852298:QAD852299 QJZ852298:QJZ852299 QTV852298:QTV852299 RDR852298:RDR852299 RNN852298:RNN852299 RXJ852298:RXJ852299 SHF852298:SHF852299 SRB852298:SRB852299 TAX852298:TAX852299 TKT852298:TKT852299 TUP852298:TUP852299 UEL852298:UEL852299 UOH852298:UOH852299 UYD852298:UYD852299 VHZ852298:VHZ852299 VRV852298:VRV852299 WBR852298:WBR852299 WLN852298:WLN852299 WVJ852298:WVJ852299 E917834:E917835 IX917834:IX917835 ST917834:ST917835 ACP917834:ACP917835 AML917834:AML917835 AWH917834:AWH917835 BGD917834:BGD917835 BPZ917834:BPZ917835 BZV917834:BZV917835 CJR917834:CJR917835 CTN917834:CTN917835 DDJ917834:DDJ917835 DNF917834:DNF917835 DXB917834:DXB917835 EGX917834:EGX917835 EQT917834:EQT917835 FAP917834:FAP917835 FKL917834:FKL917835 FUH917834:FUH917835 GED917834:GED917835 GNZ917834:GNZ917835 GXV917834:GXV917835 HHR917834:HHR917835 HRN917834:HRN917835 IBJ917834:IBJ917835 ILF917834:ILF917835 IVB917834:IVB917835 JEX917834:JEX917835 JOT917834:JOT917835 JYP917834:JYP917835 KIL917834:KIL917835 KSH917834:KSH917835 LCD917834:LCD917835 LLZ917834:LLZ917835 LVV917834:LVV917835 MFR917834:MFR917835 MPN917834:MPN917835 MZJ917834:MZJ917835 NJF917834:NJF917835 NTB917834:NTB917835 OCX917834:OCX917835 OMT917834:OMT917835 OWP917834:OWP917835 PGL917834:PGL917835 PQH917834:PQH917835 QAD917834:QAD917835 QJZ917834:QJZ917835 QTV917834:QTV917835 RDR917834:RDR917835 RNN917834:RNN917835 RXJ917834:RXJ917835 SHF917834:SHF917835 SRB917834:SRB917835 TAX917834:TAX917835 TKT917834:TKT917835 TUP917834:TUP917835 UEL917834:UEL917835 UOH917834:UOH917835 UYD917834:UYD917835 VHZ917834:VHZ917835 VRV917834:VRV917835 WBR917834:WBR917835 WLN917834:WLN917835 WVJ917834:WVJ917835 E983370:E983371 IX983370:IX983371 ST983370:ST983371 ACP983370:ACP983371 AML983370:AML983371 AWH983370:AWH983371 BGD983370:BGD983371 BPZ983370:BPZ983371 BZV983370:BZV983371 CJR983370:CJR983371 CTN983370:CTN983371 DDJ983370:DDJ983371 DNF983370:DNF983371 DXB983370:DXB983371 EGX983370:EGX983371 EQT983370:EQT983371 FAP983370:FAP983371 FKL983370:FKL983371 FUH983370:FUH983371 GED983370:GED983371 GNZ983370:GNZ983371 GXV983370:GXV983371 HHR983370:HHR983371 HRN983370:HRN983371 IBJ983370:IBJ983371 ILF983370:ILF983371 IVB983370:IVB983371 JEX983370:JEX983371 JOT983370:JOT983371 JYP983370:JYP983371 KIL983370:KIL983371 KSH983370:KSH983371 LCD983370:LCD983371 LLZ983370:LLZ983371 LVV983370:LVV983371 MFR983370:MFR983371 MPN983370:MPN983371 MZJ983370:MZJ983371 NJF983370:NJF983371 NTB983370:NTB983371 OCX983370:OCX983371 OMT983370:OMT983371 OWP983370:OWP983371 PGL983370:PGL983371 PQH983370:PQH983371 QAD983370:QAD983371 QJZ983370:QJZ983371 QTV983370:QTV983371 RDR983370:RDR983371 RNN983370:RNN983371 RXJ983370:RXJ983371 SHF983370:SHF983371 SRB983370:SRB983371 TAX983370:TAX983371 TKT983370:TKT983371 TUP983370:TUP983371 UEL983370:UEL983371 UOH983370:UOH983371 UYD983370:UYD983371 VHZ983370:VHZ983371 VRV983370:VRV983371 WBR983370:WBR983371 WLN983370:WLN983371 WVJ983370:WVJ983371 IX306:IX331 ST306:ST331 ACP306:ACP331 AML306:AML331 AWH306:AWH331 BGD306:BGD331 BPZ306:BPZ331 BZV306:BZV331 CJR306:CJR331 CTN306:CTN331 DDJ306:DDJ331 DNF306:DNF331 DXB306:DXB331 EGX306:EGX331 EQT306:EQT331 FAP306:FAP331 FKL306:FKL331 FUH306:FUH331 GED306:GED331 GNZ306:GNZ331 GXV306:GXV331 HHR306:HHR331 HRN306:HRN331 IBJ306:IBJ331 ILF306:ILF331 IVB306:IVB331 JEX306:JEX331 JOT306:JOT331 JYP306:JYP331 KIL306:KIL331 KSH306:KSH331 LCD306:LCD331 LLZ306:LLZ331 LVV306:LVV331 MFR306:MFR331 MPN306:MPN331 MZJ306:MZJ331 NJF306:NJF331 NTB306:NTB331 OCX306:OCX331 OMT306:OMT331 OWP306:OWP331 PGL306:PGL331 PQH306:PQH331 QAD306:QAD331 QJZ306:QJZ331 QTV306:QTV331 RDR306:RDR331 RNN306:RNN331 RXJ306:RXJ331 SHF306:SHF331 SRB306:SRB331 TAX306:TAX331 TKT306:TKT331 TUP306:TUP331 UEL306:UEL331 UOH306:UOH331 UYD306:UYD331 VHZ306:VHZ331 VRV306:VRV331 WBR306:WBR331 WLN306:WLN331 WVJ306:WVJ331 E65869:E65870 IX65869:IX65870 ST65869:ST65870 ACP65869:ACP65870 AML65869:AML65870 AWH65869:AWH65870 BGD65869:BGD65870 BPZ65869:BPZ65870 BZV65869:BZV65870 CJR65869:CJR65870 CTN65869:CTN65870 DDJ65869:DDJ65870 DNF65869:DNF65870 DXB65869:DXB65870 EGX65869:EGX65870 EQT65869:EQT65870 FAP65869:FAP65870 FKL65869:FKL65870 FUH65869:FUH65870 GED65869:GED65870 GNZ65869:GNZ65870 GXV65869:GXV65870 HHR65869:HHR65870 HRN65869:HRN65870 IBJ65869:IBJ65870 ILF65869:ILF65870 IVB65869:IVB65870 JEX65869:JEX65870 JOT65869:JOT65870 JYP65869:JYP65870 KIL65869:KIL65870 KSH65869:KSH65870 LCD65869:LCD65870 LLZ65869:LLZ65870 LVV65869:LVV65870 MFR65869:MFR65870 MPN65869:MPN65870 MZJ65869:MZJ65870 NJF65869:NJF65870 NTB65869:NTB65870 OCX65869:OCX65870 OMT65869:OMT65870 OWP65869:OWP65870 PGL65869:PGL65870 PQH65869:PQH65870 QAD65869:QAD65870 QJZ65869:QJZ65870 QTV65869:QTV65870 RDR65869:RDR65870 RNN65869:RNN65870 RXJ65869:RXJ65870 SHF65869:SHF65870 SRB65869:SRB65870 TAX65869:TAX65870 TKT65869:TKT65870 TUP65869:TUP65870 UEL65869:UEL65870 UOH65869:UOH65870 UYD65869:UYD65870 VHZ65869:VHZ65870 VRV65869:VRV65870 WBR65869:WBR65870 WLN65869:WLN65870 WVJ65869:WVJ65870 E131405:E131406 IX131405:IX131406 ST131405:ST131406 ACP131405:ACP131406 AML131405:AML131406 AWH131405:AWH131406 BGD131405:BGD131406 BPZ131405:BPZ131406 BZV131405:BZV131406 CJR131405:CJR131406 CTN131405:CTN131406 DDJ131405:DDJ131406 DNF131405:DNF131406 DXB131405:DXB131406 EGX131405:EGX131406 EQT131405:EQT131406 FAP131405:FAP131406 FKL131405:FKL131406 FUH131405:FUH131406 GED131405:GED131406 GNZ131405:GNZ131406 GXV131405:GXV131406 HHR131405:HHR131406 HRN131405:HRN131406 IBJ131405:IBJ131406 ILF131405:ILF131406 IVB131405:IVB131406 JEX131405:JEX131406 JOT131405:JOT131406 JYP131405:JYP131406 KIL131405:KIL131406 KSH131405:KSH131406 LCD131405:LCD131406 LLZ131405:LLZ131406 LVV131405:LVV131406 MFR131405:MFR131406 MPN131405:MPN131406 MZJ131405:MZJ131406 NJF131405:NJF131406 NTB131405:NTB131406 OCX131405:OCX131406 OMT131405:OMT131406 OWP131405:OWP131406 PGL131405:PGL131406 PQH131405:PQH131406 QAD131405:QAD131406 QJZ131405:QJZ131406 QTV131405:QTV131406 RDR131405:RDR131406 RNN131405:RNN131406 RXJ131405:RXJ131406 SHF131405:SHF131406 SRB131405:SRB131406 TAX131405:TAX131406 TKT131405:TKT131406 TUP131405:TUP131406 UEL131405:UEL131406 UOH131405:UOH131406 UYD131405:UYD131406 VHZ131405:VHZ131406 VRV131405:VRV131406 WBR131405:WBR131406 WLN131405:WLN131406 WVJ131405:WVJ131406 E196941:E196942 IX196941:IX196942 ST196941:ST196942 ACP196941:ACP196942 AML196941:AML196942 AWH196941:AWH196942 BGD196941:BGD196942 BPZ196941:BPZ196942 BZV196941:BZV196942 CJR196941:CJR196942 CTN196941:CTN196942 DDJ196941:DDJ196942 DNF196941:DNF196942 DXB196941:DXB196942 EGX196941:EGX196942 EQT196941:EQT196942 FAP196941:FAP196942 FKL196941:FKL196942 FUH196941:FUH196942 GED196941:GED196942 GNZ196941:GNZ196942 GXV196941:GXV196942 HHR196941:HHR196942 HRN196941:HRN196942 IBJ196941:IBJ196942 ILF196941:ILF196942 IVB196941:IVB196942 JEX196941:JEX196942 JOT196941:JOT196942 JYP196941:JYP196942 KIL196941:KIL196942 KSH196941:KSH196942 LCD196941:LCD196942 LLZ196941:LLZ196942 LVV196941:LVV196942 MFR196941:MFR196942 MPN196941:MPN196942 MZJ196941:MZJ196942 NJF196941:NJF196942 NTB196941:NTB196942 OCX196941:OCX196942 OMT196941:OMT196942 OWP196941:OWP196942 PGL196941:PGL196942 PQH196941:PQH196942 QAD196941:QAD196942 QJZ196941:QJZ196942 QTV196941:QTV196942 RDR196941:RDR196942 RNN196941:RNN196942 RXJ196941:RXJ196942 SHF196941:SHF196942 SRB196941:SRB196942 TAX196941:TAX196942 TKT196941:TKT196942 TUP196941:TUP196942 UEL196941:UEL196942 UOH196941:UOH196942 UYD196941:UYD196942 VHZ196941:VHZ196942 VRV196941:VRV196942 WBR196941:WBR196942 WLN196941:WLN196942 WVJ196941:WVJ196942 E262477:E262478 IX262477:IX262478 ST262477:ST262478 ACP262477:ACP262478 AML262477:AML262478 AWH262477:AWH262478 BGD262477:BGD262478 BPZ262477:BPZ262478 BZV262477:BZV262478 CJR262477:CJR262478 CTN262477:CTN262478 DDJ262477:DDJ262478 DNF262477:DNF262478 DXB262477:DXB262478 EGX262477:EGX262478 EQT262477:EQT262478 FAP262477:FAP262478 FKL262477:FKL262478 FUH262477:FUH262478 GED262477:GED262478 GNZ262477:GNZ262478 GXV262477:GXV262478 HHR262477:HHR262478 HRN262477:HRN262478 IBJ262477:IBJ262478 ILF262477:ILF262478 IVB262477:IVB262478 JEX262477:JEX262478 JOT262477:JOT262478 JYP262477:JYP262478 KIL262477:KIL262478 KSH262477:KSH262478 LCD262477:LCD262478 LLZ262477:LLZ262478 LVV262477:LVV262478 MFR262477:MFR262478 MPN262477:MPN262478 MZJ262477:MZJ262478 NJF262477:NJF262478 NTB262477:NTB262478 OCX262477:OCX262478 OMT262477:OMT262478 OWP262477:OWP262478 PGL262477:PGL262478 PQH262477:PQH262478 QAD262477:QAD262478 QJZ262477:QJZ262478 QTV262477:QTV262478 RDR262477:RDR262478 RNN262477:RNN262478 RXJ262477:RXJ262478 SHF262477:SHF262478 SRB262477:SRB262478 TAX262477:TAX262478 TKT262477:TKT262478 TUP262477:TUP262478 UEL262477:UEL262478 UOH262477:UOH262478 UYD262477:UYD262478 VHZ262477:VHZ262478 VRV262477:VRV262478 WBR262477:WBR262478 WLN262477:WLN262478 WVJ262477:WVJ262478 E328013:E328014 IX328013:IX328014 ST328013:ST328014 ACP328013:ACP328014 AML328013:AML328014 AWH328013:AWH328014 BGD328013:BGD328014 BPZ328013:BPZ328014 BZV328013:BZV328014 CJR328013:CJR328014 CTN328013:CTN328014 DDJ328013:DDJ328014 DNF328013:DNF328014 DXB328013:DXB328014 EGX328013:EGX328014 EQT328013:EQT328014 FAP328013:FAP328014 FKL328013:FKL328014 FUH328013:FUH328014 GED328013:GED328014 GNZ328013:GNZ328014 GXV328013:GXV328014 HHR328013:HHR328014 HRN328013:HRN328014 IBJ328013:IBJ328014 ILF328013:ILF328014 IVB328013:IVB328014 JEX328013:JEX328014 JOT328013:JOT328014 JYP328013:JYP328014 KIL328013:KIL328014 KSH328013:KSH328014 LCD328013:LCD328014 LLZ328013:LLZ328014 LVV328013:LVV328014 MFR328013:MFR328014 MPN328013:MPN328014 MZJ328013:MZJ328014 NJF328013:NJF328014 NTB328013:NTB328014 OCX328013:OCX328014 OMT328013:OMT328014 OWP328013:OWP328014 PGL328013:PGL328014 PQH328013:PQH328014 QAD328013:QAD328014 QJZ328013:QJZ328014 QTV328013:QTV328014 RDR328013:RDR328014 RNN328013:RNN328014 RXJ328013:RXJ328014 SHF328013:SHF328014 SRB328013:SRB328014 TAX328013:TAX328014 TKT328013:TKT328014 TUP328013:TUP328014 UEL328013:UEL328014 UOH328013:UOH328014 UYD328013:UYD328014 VHZ328013:VHZ328014 VRV328013:VRV328014 WBR328013:WBR328014 WLN328013:WLN328014 WVJ328013:WVJ328014 E393549:E393550 IX393549:IX393550 ST393549:ST393550 ACP393549:ACP393550 AML393549:AML393550 AWH393549:AWH393550 BGD393549:BGD393550 BPZ393549:BPZ393550 BZV393549:BZV393550 CJR393549:CJR393550 CTN393549:CTN393550 DDJ393549:DDJ393550 DNF393549:DNF393550 DXB393549:DXB393550 EGX393549:EGX393550 EQT393549:EQT393550 FAP393549:FAP393550 FKL393549:FKL393550 FUH393549:FUH393550 GED393549:GED393550 GNZ393549:GNZ393550 GXV393549:GXV393550 HHR393549:HHR393550 HRN393549:HRN393550 IBJ393549:IBJ393550 ILF393549:ILF393550 IVB393549:IVB393550 JEX393549:JEX393550 JOT393549:JOT393550 JYP393549:JYP393550 KIL393549:KIL393550 KSH393549:KSH393550 LCD393549:LCD393550 LLZ393549:LLZ393550 LVV393549:LVV393550 MFR393549:MFR393550 MPN393549:MPN393550 MZJ393549:MZJ393550 NJF393549:NJF393550 NTB393549:NTB393550 OCX393549:OCX393550 OMT393549:OMT393550 OWP393549:OWP393550 PGL393549:PGL393550 PQH393549:PQH393550 QAD393549:QAD393550 QJZ393549:QJZ393550 QTV393549:QTV393550 RDR393549:RDR393550 RNN393549:RNN393550 RXJ393549:RXJ393550 SHF393549:SHF393550 SRB393549:SRB393550 TAX393549:TAX393550 TKT393549:TKT393550 TUP393549:TUP393550 UEL393549:UEL393550 UOH393549:UOH393550 UYD393549:UYD393550 VHZ393549:VHZ393550 VRV393549:VRV393550 WBR393549:WBR393550 WLN393549:WLN393550 WVJ393549:WVJ393550 E459085:E459086 IX459085:IX459086 ST459085:ST459086 ACP459085:ACP459086 AML459085:AML459086 AWH459085:AWH459086 BGD459085:BGD459086 BPZ459085:BPZ459086 BZV459085:BZV459086 CJR459085:CJR459086 CTN459085:CTN459086 DDJ459085:DDJ459086 DNF459085:DNF459086 DXB459085:DXB459086 EGX459085:EGX459086 EQT459085:EQT459086 FAP459085:FAP459086 FKL459085:FKL459086 FUH459085:FUH459086 GED459085:GED459086 GNZ459085:GNZ459086 GXV459085:GXV459086 HHR459085:HHR459086 HRN459085:HRN459086 IBJ459085:IBJ459086 ILF459085:ILF459086 IVB459085:IVB459086 JEX459085:JEX459086 JOT459085:JOT459086 JYP459085:JYP459086 KIL459085:KIL459086 KSH459085:KSH459086 LCD459085:LCD459086 LLZ459085:LLZ459086 LVV459085:LVV459086 MFR459085:MFR459086 MPN459085:MPN459086 MZJ459085:MZJ459086 NJF459085:NJF459086 NTB459085:NTB459086 OCX459085:OCX459086 OMT459085:OMT459086 OWP459085:OWP459086 PGL459085:PGL459086 PQH459085:PQH459086 QAD459085:QAD459086 QJZ459085:QJZ459086 QTV459085:QTV459086 RDR459085:RDR459086 RNN459085:RNN459086 RXJ459085:RXJ459086 SHF459085:SHF459086 SRB459085:SRB459086 TAX459085:TAX459086 TKT459085:TKT459086 TUP459085:TUP459086 UEL459085:UEL459086 UOH459085:UOH459086 UYD459085:UYD459086 VHZ459085:VHZ459086 VRV459085:VRV459086 WBR459085:WBR459086 WLN459085:WLN459086 WVJ459085:WVJ459086 E524621:E524622 IX524621:IX524622 ST524621:ST524622 ACP524621:ACP524622 AML524621:AML524622 AWH524621:AWH524622 BGD524621:BGD524622 BPZ524621:BPZ524622 BZV524621:BZV524622 CJR524621:CJR524622 CTN524621:CTN524622 DDJ524621:DDJ524622 DNF524621:DNF524622 DXB524621:DXB524622 EGX524621:EGX524622 EQT524621:EQT524622 FAP524621:FAP524622 FKL524621:FKL524622 FUH524621:FUH524622 GED524621:GED524622 GNZ524621:GNZ524622 GXV524621:GXV524622 HHR524621:HHR524622 HRN524621:HRN524622 IBJ524621:IBJ524622 ILF524621:ILF524622 IVB524621:IVB524622 JEX524621:JEX524622 JOT524621:JOT524622 JYP524621:JYP524622 KIL524621:KIL524622 KSH524621:KSH524622 LCD524621:LCD524622 LLZ524621:LLZ524622 LVV524621:LVV524622 MFR524621:MFR524622 MPN524621:MPN524622 MZJ524621:MZJ524622 NJF524621:NJF524622 NTB524621:NTB524622 OCX524621:OCX524622 OMT524621:OMT524622 OWP524621:OWP524622 PGL524621:PGL524622 PQH524621:PQH524622 QAD524621:QAD524622 QJZ524621:QJZ524622 QTV524621:QTV524622 RDR524621:RDR524622 RNN524621:RNN524622 RXJ524621:RXJ524622 SHF524621:SHF524622 SRB524621:SRB524622 TAX524621:TAX524622 TKT524621:TKT524622 TUP524621:TUP524622 UEL524621:UEL524622 UOH524621:UOH524622 UYD524621:UYD524622 VHZ524621:VHZ524622 VRV524621:VRV524622 WBR524621:WBR524622 WLN524621:WLN524622 WVJ524621:WVJ524622 E590157:E590158 IX590157:IX590158 ST590157:ST590158 ACP590157:ACP590158 AML590157:AML590158 AWH590157:AWH590158 BGD590157:BGD590158 BPZ590157:BPZ590158 BZV590157:BZV590158 CJR590157:CJR590158 CTN590157:CTN590158 DDJ590157:DDJ590158 DNF590157:DNF590158 DXB590157:DXB590158 EGX590157:EGX590158 EQT590157:EQT590158 FAP590157:FAP590158 FKL590157:FKL590158 FUH590157:FUH590158 GED590157:GED590158 GNZ590157:GNZ590158 GXV590157:GXV590158 HHR590157:HHR590158 HRN590157:HRN590158 IBJ590157:IBJ590158 ILF590157:ILF590158 IVB590157:IVB590158 JEX590157:JEX590158 JOT590157:JOT590158 JYP590157:JYP590158 KIL590157:KIL590158 KSH590157:KSH590158 LCD590157:LCD590158 LLZ590157:LLZ590158 LVV590157:LVV590158 MFR590157:MFR590158 MPN590157:MPN590158 MZJ590157:MZJ590158 NJF590157:NJF590158 NTB590157:NTB590158 OCX590157:OCX590158 OMT590157:OMT590158 OWP590157:OWP590158 PGL590157:PGL590158 PQH590157:PQH590158 QAD590157:QAD590158 QJZ590157:QJZ590158 QTV590157:QTV590158 RDR590157:RDR590158 RNN590157:RNN590158 RXJ590157:RXJ590158 SHF590157:SHF590158 SRB590157:SRB590158 TAX590157:TAX590158 TKT590157:TKT590158 TUP590157:TUP590158 UEL590157:UEL590158 UOH590157:UOH590158 UYD590157:UYD590158 VHZ590157:VHZ590158 VRV590157:VRV590158 WBR590157:WBR590158 WLN590157:WLN590158 WVJ590157:WVJ590158 E655693:E655694 IX655693:IX655694 ST655693:ST655694 ACP655693:ACP655694 AML655693:AML655694 AWH655693:AWH655694 BGD655693:BGD655694 BPZ655693:BPZ655694 BZV655693:BZV655694 CJR655693:CJR655694 CTN655693:CTN655694 DDJ655693:DDJ655694 DNF655693:DNF655694 DXB655693:DXB655694 EGX655693:EGX655694 EQT655693:EQT655694 FAP655693:FAP655694 FKL655693:FKL655694 FUH655693:FUH655694 GED655693:GED655694 GNZ655693:GNZ655694 GXV655693:GXV655694 HHR655693:HHR655694 HRN655693:HRN655694 IBJ655693:IBJ655694 ILF655693:ILF655694 IVB655693:IVB655694 JEX655693:JEX655694 JOT655693:JOT655694 JYP655693:JYP655694 KIL655693:KIL655694 KSH655693:KSH655694 LCD655693:LCD655694 LLZ655693:LLZ655694 LVV655693:LVV655694 MFR655693:MFR655694 MPN655693:MPN655694 MZJ655693:MZJ655694 NJF655693:NJF655694 NTB655693:NTB655694 OCX655693:OCX655694 OMT655693:OMT655694 OWP655693:OWP655694 PGL655693:PGL655694 PQH655693:PQH655694 QAD655693:QAD655694 QJZ655693:QJZ655694 QTV655693:QTV655694 RDR655693:RDR655694 RNN655693:RNN655694 RXJ655693:RXJ655694 SHF655693:SHF655694 SRB655693:SRB655694 TAX655693:TAX655694 TKT655693:TKT655694 TUP655693:TUP655694 UEL655693:UEL655694 UOH655693:UOH655694 UYD655693:UYD655694 VHZ655693:VHZ655694 VRV655693:VRV655694 WBR655693:WBR655694 WLN655693:WLN655694 WVJ655693:WVJ655694 E721229:E721230 IX721229:IX721230 ST721229:ST721230 ACP721229:ACP721230 AML721229:AML721230 AWH721229:AWH721230 BGD721229:BGD721230 BPZ721229:BPZ721230 BZV721229:BZV721230 CJR721229:CJR721230 CTN721229:CTN721230 DDJ721229:DDJ721230 DNF721229:DNF721230 DXB721229:DXB721230 EGX721229:EGX721230 EQT721229:EQT721230 FAP721229:FAP721230 FKL721229:FKL721230 FUH721229:FUH721230 GED721229:GED721230 GNZ721229:GNZ721230 GXV721229:GXV721230 HHR721229:HHR721230 HRN721229:HRN721230 IBJ721229:IBJ721230 ILF721229:ILF721230 IVB721229:IVB721230 JEX721229:JEX721230 JOT721229:JOT721230 JYP721229:JYP721230 KIL721229:KIL721230 KSH721229:KSH721230 LCD721229:LCD721230 LLZ721229:LLZ721230 LVV721229:LVV721230 MFR721229:MFR721230 MPN721229:MPN721230 MZJ721229:MZJ721230 NJF721229:NJF721230 NTB721229:NTB721230 OCX721229:OCX721230 OMT721229:OMT721230 OWP721229:OWP721230 PGL721229:PGL721230 PQH721229:PQH721230 QAD721229:QAD721230 QJZ721229:QJZ721230 QTV721229:QTV721230 RDR721229:RDR721230 RNN721229:RNN721230 RXJ721229:RXJ721230 SHF721229:SHF721230 SRB721229:SRB721230 TAX721229:TAX721230 TKT721229:TKT721230 TUP721229:TUP721230 UEL721229:UEL721230 UOH721229:UOH721230 UYD721229:UYD721230 VHZ721229:VHZ721230 VRV721229:VRV721230 WBR721229:WBR721230 WLN721229:WLN721230 WVJ721229:WVJ721230 E786765:E786766 IX786765:IX786766 ST786765:ST786766 ACP786765:ACP786766 AML786765:AML786766 AWH786765:AWH786766 BGD786765:BGD786766 BPZ786765:BPZ786766 BZV786765:BZV786766 CJR786765:CJR786766 CTN786765:CTN786766 DDJ786765:DDJ786766 DNF786765:DNF786766 DXB786765:DXB786766 EGX786765:EGX786766 EQT786765:EQT786766 FAP786765:FAP786766 FKL786765:FKL786766 FUH786765:FUH786766 GED786765:GED786766 GNZ786765:GNZ786766 GXV786765:GXV786766 HHR786765:HHR786766 HRN786765:HRN786766 IBJ786765:IBJ786766 ILF786765:ILF786766 IVB786765:IVB786766 JEX786765:JEX786766 JOT786765:JOT786766 JYP786765:JYP786766 KIL786765:KIL786766 KSH786765:KSH786766 LCD786765:LCD786766 LLZ786765:LLZ786766 LVV786765:LVV786766 MFR786765:MFR786766 MPN786765:MPN786766 MZJ786765:MZJ786766 NJF786765:NJF786766 NTB786765:NTB786766 OCX786765:OCX786766 OMT786765:OMT786766 OWP786765:OWP786766 PGL786765:PGL786766 PQH786765:PQH786766 QAD786765:QAD786766 QJZ786765:QJZ786766 QTV786765:QTV786766 RDR786765:RDR786766 RNN786765:RNN786766 RXJ786765:RXJ786766 SHF786765:SHF786766 SRB786765:SRB786766 TAX786765:TAX786766 TKT786765:TKT786766 TUP786765:TUP786766 UEL786765:UEL786766 UOH786765:UOH786766 UYD786765:UYD786766 VHZ786765:VHZ786766 VRV786765:VRV786766 WBR786765:WBR786766 WLN786765:WLN786766 WVJ786765:WVJ786766 E852301:E852302 IX852301:IX852302 ST852301:ST852302 ACP852301:ACP852302 AML852301:AML852302 AWH852301:AWH852302 BGD852301:BGD852302 BPZ852301:BPZ852302 BZV852301:BZV852302 CJR852301:CJR852302 CTN852301:CTN852302 DDJ852301:DDJ852302 DNF852301:DNF852302 DXB852301:DXB852302 EGX852301:EGX852302 EQT852301:EQT852302 FAP852301:FAP852302 FKL852301:FKL852302 FUH852301:FUH852302 GED852301:GED852302 GNZ852301:GNZ852302 GXV852301:GXV852302 HHR852301:HHR852302 HRN852301:HRN852302 IBJ852301:IBJ852302 ILF852301:ILF852302 IVB852301:IVB852302 JEX852301:JEX852302 JOT852301:JOT852302 JYP852301:JYP852302 KIL852301:KIL852302 KSH852301:KSH852302 LCD852301:LCD852302 LLZ852301:LLZ852302 LVV852301:LVV852302 MFR852301:MFR852302 MPN852301:MPN852302 MZJ852301:MZJ852302 NJF852301:NJF852302 NTB852301:NTB852302 OCX852301:OCX852302 OMT852301:OMT852302 OWP852301:OWP852302 PGL852301:PGL852302 PQH852301:PQH852302 QAD852301:QAD852302 QJZ852301:QJZ852302 QTV852301:QTV852302 RDR852301:RDR852302 RNN852301:RNN852302 RXJ852301:RXJ852302 SHF852301:SHF852302 SRB852301:SRB852302 TAX852301:TAX852302 TKT852301:TKT852302 TUP852301:TUP852302 UEL852301:UEL852302 UOH852301:UOH852302 UYD852301:UYD852302 VHZ852301:VHZ852302 VRV852301:VRV852302 WBR852301:WBR852302 WLN852301:WLN852302 WVJ852301:WVJ852302 E917837:E917838 IX917837:IX917838 ST917837:ST917838 ACP917837:ACP917838 AML917837:AML917838 AWH917837:AWH917838 BGD917837:BGD917838 BPZ917837:BPZ917838 BZV917837:BZV917838 CJR917837:CJR917838 CTN917837:CTN917838 DDJ917837:DDJ917838 DNF917837:DNF917838 DXB917837:DXB917838 EGX917837:EGX917838 EQT917837:EQT917838 FAP917837:FAP917838 FKL917837:FKL917838 FUH917837:FUH917838 GED917837:GED917838 GNZ917837:GNZ917838 GXV917837:GXV917838 HHR917837:HHR917838 HRN917837:HRN917838 IBJ917837:IBJ917838 ILF917837:ILF917838 IVB917837:IVB917838 JEX917837:JEX917838 JOT917837:JOT917838 JYP917837:JYP917838 KIL917837:KIL917838 KSH917837:KSH917838 LCD917837:LCD917838 LLZ917837:LLZ917838 LVV917837:LVV917838 MFR917837:MFR917838 MPN917837:MPN917838 MZJ917837:MZJ917838 NJF917837:NJF917838 NTB917837:NTB917838 OCX917837:OCX917838 OMT917837:OMT917838 OWP917837:OWP917838 PGL917837:PGL917838 PQH917837:PQH917838 QAD917837:QAD917838 QJZ917837:QJZ917838 QTV917837:QTV917838 RDR917837:RDR917838 RNN917837:RNN917838 RXJ917837:RXJ917838 SHF917837:SHF917838 SRB917837:SRB917838 TAX917837:TAX917838 TKT917837:TKT917838 TUP917837:TUP917838 UEL917837:UEL917838 UOH917837:UOH917838 UYD917837:UYD917838 VHZ917837:VHZ917838 VRV917837:VRV917838 WBR917837:WBR917838 WLN917837:WLN917838 WVJ917837:WVJ917838 E983373:E983374 IX983373:IX983374 ST983373:ST983374 ACP983373:ACP983374 AML983373:AML983374 AWH983373:AWH983374 BGD983373:BGD983374 BPZ983373:BPZ983374 BZV983373:BZV983374 CJR983373:CJR983374 CTN983373:CTN983374 DDJ983373:DDJ983374 DNF983373:DNF983374 DXB983373:DXB983374 EGX983373:EGX983374 EQT983373:EQT983374 FAP983373:FAP983374 FKL983373:FKL983374 FUH983373:FUH983374 GED983373:GED983374 GNZ983373:GNZ983374 GXV983373:GXV983374 HHR983373:HHR983374 HRN983373:HRN983374 IBJ983373:IBJ983374 ILF983373:ILF983374 IVB983373:IVB983374 JEX983373:JEX983374 JOT983373:JOT983374 JYP983373:JYP983374 KIL983373:KIL983374 KSH983373:KSH983374 LCD983373:LCD983374 LLZ983373:LLZ983374 LVV983373:LVV983374 MFR983373:MFR983374 MPN983373:MPN983374 MZJ983373:MZJ983374 NJF983373:NJF983374 NTB983373:NTB983374 OCX983373:OCX983374 OMT983373:OMT983374 OWP983373:OWP983374 PGL983373:PGL983374 PQH983373:PQH983374 QAD983373:QAD983374 QJZ983373:QJZ983374 QTV983373:QTV983374 RDR983373:RDR983374 RNN983373:RNN983374 RXJ983373:RXJ983374 SHF983373:SHF983374 SRB983373:SRB983374 TAX983373:TAX983374 TKT983373:TKT983374 TUP983373:TUP983374 UEL983373:UEL983374 UOH983373:UOH983374 UYD983373:UYD983374 VHZ983373:VHZ983374 VRV983373:VRV983374 WBR983373:WBR983374 WLN983373:WLN983374 WVJ983373:WVJ983374 E230:E265 IX230:IX265 ST230:ST265 ACP230:ACP265 AML230:AML265 AWH230:AWH265 BGD230:BGD265 BPZ230:BPZ265 BZV230:BZV265 CJR230:CJR265 CTN230:CTN265 DDJ230:DDJ265 DNF230:DNF265 DXB230:DXB265 EGX230:EGX265 EQT230:EQT265 FAP230:FAP265 FKL230:FKL265 FUH230:FUH265 GED230:GED265 GNZ230:GNZ265 GXV230:GXV265 HHR230:HHR265 HRN230:HRN265 IBJ230:IBJ265 ILF230:ILF265 IVB230:IVB265 JEX230:JEX265 JOT230:JOT265 JYP230:JYP265 KIL230:KIL265 KSH230:KSH265 LCD230:LCD265 LLZ230:LLZ265 LVV230:LVV265 MFR230:MFR265 MPN230:MPN265 MZJ230:MZJ265 NJF230:NJF265 NTB230:NTB265 OCX230:OCX265 OMT230:OMT265 OWP230:OWP265 PGL230:PGL265 PQH230:PQH265 QAD230:QAD265 QJZ230:QJZ265 QTV230:QTV265 RDR230:RDR265 RNN230:RNN265 RXJ230:RXJ265 SHF230:SHF265 SRB230:SRB265 TAX230:TAX265 TKT230:TKT265 TUP230:TUP265 UEL230:UEL265 UOH230:UOH265 UYD230:UYD265 VHZ230:VHZ265 VRV230:VRV265 WBR230:WBR265 WLN230:WLN265 WVJ230:WVJ265 E65872:E65874 IX65872:IX65874 ST65872:ST65874 ACP65872:ACP65874 AML65872:AML65874 AWH65872:AWH65874 BGD65872:BGD65874 BPZ65872:BPZ65874 BZV65872:BZV65874 CJR65872:CJR65874 CTN65872:CTN65874 DDJ65872:DDJ65874 DNF65872:DNF65874 DXB65872:DXB65874 EGX65872:EGX65874 EQT65872:EQT65874 FAP65872:FAP65874 FKL65872:FKL65874 FUH65872:FUH65874 GED65872:GED65874 GNZ65872:GNZ65874 GXV65872:GXV65874 HHR65872:HHR65874 HRN65872:HRN65874 IBJ65872:IBJ65874 ILF65872:ILF65874 IVB65872:IVB65874 JEX65872:JEX65874 JOT65872:JOT65874 JYP65872:JYP65874 KIL65872:KIL65874 KSH65872:KSH65874 LCD65872:LCD65874 LLZ65872:LLZ65874 LVV65872:LVV65874 MFR65872:MFR65874 MPN65872:MPN65874 MZJ65872:MZJ65874 NJF65872:NJF65874 NTB65872:NTB65874 OCX65872:OCX65874 OMT65872:OMT65874 OWP65872:OWP65874 PGL65872:PGL65874 PQH65872:PQH65874 QAD65872:QAD65874 QJZ65872:QJZ65874 QTV65872:QTV65874 RDR65872:RDR65874 RNN65872:RNN65874 RXJ65872:RXJ65874 SHF65872:SHF65874 SRB65872:SRB65874 TAX65872:TAX65874 TKT65872:TKT65874 TUP65872:TUP65874 UEL65872:UEL65874 UOH65872:UOH65874 UYD65872:UYD65874 VHZ65872:VHZ65874 VRV65872:VRV65874 WBR65872:WBR65874 WLN65872:WLN65874 WVJ65872:WVJ65874 E131408:E131410 IX131408:IX131410 ST131408:ST131410 ACP131408:ACP131410 AML131408:AML131410 AWH131408:AWH131410 BGD131408:BGD131410 BPZ131408:BPZ131410 BZV131408:BZV131410 CJR131408:CJR131410 CTN131408:CTN131410 DDJ131408:DDJ131410 DNF131408:DNF131410 DXB131408:DXB131410 EGX131408:EGX131410 EQT131408:EQT131410 FAP131408:FAP131410 FKL131408:FKL131410 FUH131408:FUH131410 GED131408:GED131410 GNZ131408:GNZ131410 GXV131408:GXV131410 HHR131408:HHR131410 HRN131408:HRN131410 IBJ131408:IBJ131410 ILF131408:ILF131410 IVB131408:IVB131410 JEX131408:JEX131410 JOT131408:JOT131410 JYP131408:JYP131410 KIL131408:KIL131410 KSH131408:KSH131410 LCD131408:LCD131410 LLZ131408:LLZ131410 LVV131408:LVV131410 MFR131408:MFR131410 MPN131408:MPN131410 MZJ131408:MZJ131410 NJF131408:NJF131410 NTB131408:NTB131410 OCX131408:OCX131410 OMT131408:OMT131410 OWP131408:OWP131410 PGL131408:PGL131410 PQH131408:PQH131410 QAD131408:QAD131410 QJZ131408:QJZ131410 QTV131408:QTV131410 RDR131408:RDR131410 RNN131408:RNN131410 RXJ131408:RXJ131410 SHF131408:SHF131410 SRB131408:SRB131410 TAX131408:TAX131410 TKT131408:TKT131410 TUP131408:TUP131410 UEL131408:UEL131410 UOH131408:UOH131410 UYD131408:UYD131410 VHZ131408:VHZ131410 VRV131408:VRV131410 WBR131408:WBR131410 WLN131408:WLN131410 WVJ131408:WVJ131410 E196944:E196946 IX196944:IX196946 ST196944:ST196946 ACP196944:ACP196946 AML196944:AML196946 AWH196944:AWH196946 BGD196944:BGD196946 BPZ196944:BPZ196946 BZV196944:BZV196946 CJR196944:CJR196946 CTN196944:CTN196946 DDJ196944:DDJ196946 DNF196944:DNF196946 DXB196944:DXB196946 EGX196944:EGX196946 EQT196944:EQT196946 FAP196944:FAP196946 FKL196944:FKL196946 FUH196944:FUH196946 GED196944:GED196946 GNZ196944:GNZ196946 GXV196944:GXV196946 HHR196944:HHR196946 HRN196944:HRN196946 IBJ196944:IBJ196946 ILF196944:ILF196946 IVB196944:IVB196946 JEX196944:JEX196946 JOT196944:JOT196946 JYP196944:JYP196946 KIL196944:KIL196946 KSH196944:KSH196946 LCD196944:LCD196946 LLZ196944:LLZ196946 LVV196944:LVV196946 MFR196944:MFR196946 MPN196944:MPN196946 MZJ196944:MZJ196946 NJF196944:NJF196946 NTB196944:NTB196946 OCX196944:OCX196946 OMT196944:OMT196946 OWP196944:OWP196946 PGL196944:PGL196946 PQH196944:PQH196946 QAD196944:QAD196946 QJZ196944:QJZ196946 QTV196944:QTV196946 RDR196944:RDR196946 RNN196944:RNN196946 RXJ196944:RXJ196946 SHF196944:SHF196946 SRB196944:SRB196946 TAX196944:TAX196946 TKT196944:TKT196946 TUP196944:TUP196946 UEL196944:UEL196946 UOH196944:UOH196946 UYD196944:UYD196946 VHZ196944:VHZ196946 VRV196944:VRV196946 WBR196944:WBR196946 WLN196944:WLN196946 WVJ196944:WVJ196946 E262480:E262482 IX262480:IX262482 ST262480:ST262482 ACP262480:ACP262482 AML262480:AML262482 AWH262480:AWH262482 BGD262480:BGD262482 BPZ262480:BPZ262482 BZV262480:BZV262482 CJR262480:CJR262482 CTN262480:CTN262482 DDJ262480:DDJ262482 DNF262480:DNF262482 DXB262480:DXB262482 EGX262480:EGX262482 EQT262480:EQT262482 FAP262480:FAP262482 FKL262480:FKL262482 FUH262480:FUH262482 GED262480:GED262482 GNZ262480:GNZ262482 GXV262480:GXV262482 HHR262480:HHR262482 HRN262480:HRN262482 IBJ262480:IBJ262482 ILF262480:ILF262482 IVB262480:IVB262482 JEX262480:JEX262482 JOT262480:JOT262482 JYP262480:JYP262482 KIL262480:KIL262482 KSH262480:KSH262482 LCD262480:LCD262482 LLZ262480:LLZ262482 LVV262480:LVV262482 MFR262480:MFR262482 MPN262480:MPN262482 MZJ262480:MZJ262482 NJF262480:NJF262482 NTB262480:NTB262482 OCX262480:OCX262482 OMT262480:OMT262482 OWP262480:OWP262482 PGL262480:PGL262482 PQH262480:PQH262482 QAD262480:QAD262482 QJZ262480:QJZ262482 QTV262480:QTV262482 RDR262480:RDR262482 RNN262480:RNN262482 RXJ262480:RXJ262482 SHF262480:SHF262482 SRB262480:SRB262482 TAX262480:TAX262482 TKT262480:TKT262482 TUP262480:TUP262482 UEL262480:UEL262482 UOH262480:UOH262482 UYD262480:UYD262482 VHZ262480:VHZ262482 VRV262480:VRV262482 WBR262480:WBR262482 WLN262480:WLN262482 WVJ262480:WVJ262482 E328016:E328018 IX328016:IX328018 ST328016:ST328018 ACP328016:ACP328018 AML328016:AML328018 AWH328016:AWH328018 BGD328016:BGD328018 BPZ328016:BPZ328018 BZV328016:BZV328018 CJR328016:CJR328018 CTN328016:CTN328018 DDJ328016:DDJ328018 DNF328016:DNF328018 DXB328016:DXB328018 EGX328016:EGX328018 EQT328016:EQT328018 FAP328016:FAP328018 FKL328016:FKL328018 FUH328016:FUH328018 GED328016:GED328018 GNZ328016:GNZ328018 GXV328016:GXV328018 HHR328016:HHR328018 HRN328016:HRN328018 IBJ328016:IBJ328018 ILF328016:ILF328018 IVB328016:IVB328018 JEX328016:JEX328018 JOT328016:JOT328018 JYP328016:JYP328018 KIL328016:KIL328018 KSH328016:KSH328018 LCD328016:LCD328018 LLZ328016:LLZ328018 LVV328016:LVV328018 MFR328016:MFR328018 MPN328016:MPN328018 MZJ328016:MZJ328018 NJF328016:NJF328018 NTB328016:NTB328018 OCX328016:OCX328018 OMT328016:OMT328018 OWP328016:OWP328018 PGL328016:PGL328018 PQH328016:PQH328018 QAD328016:QAD328018 QJZ328016:QJZ328018 QTV328016:QTV328018 RDR328016:RDR328018 RNN328016:RNN328018 RXJ328016:RXJ328018 SHF328016:SHF328018 SRB328016:SRB328018 TAX328016:TAX328018 TKT328016:TKT328018 TUP328016:TUP328018 UEL328016:UEL328018 UOH328016:UOH328018 UYD328016:UYD328018 VHZ328016:VHZ328018 VRV328016:VRV328018 WBR328016:WBR328018 WLN328016:WLN328018 WVJ328016:WVJ328018 E393552:E393554 IX393552:IX393554 ST393552:ST393554 ACP393552:ACP393554 AML393552:AML393554 AWH393552:AWH393554 BGD393552:BGD393554 BPZ393552:BPZ393554 BZV393552:BZV393554 CJR393552:CJR393554 CTN393552:CTN393554 DDJ393552:DDJ393554 DNF393552:DNF393554 DXB393552:DXB393554 EGX393552:EGX393554 EQT393552:EQT393554 FAP393552:FAP393554 FKL393552:FKL393554 FUH393552:FUH393554 GED393552:GED393554 GNZ393552:GNZ393554 GXV393552:GXV393554 HHR393552:HHR393554 HRN393552:HRN393554 IBJ393552:IBJ393554 ILF393552:ILF393554 IVB393552:IVB393554 JEX393552:JEX393554 JOT393552:JOT393554 JYP393552:JYP393554 KIL393552:KIL393554 KSH393552:KSH393554 LCD393552:LCD393554 LLZ393552:LLZ393554 LVV393552:LVV393554 MFR393552:MFR393554 MPN393552:MPN393554 MZJ393552:MZJ393554 NJF393552:NJF393554 NTB393552:NTB393554 OCX393552:OCX393554 OMT393552:OMT393554 OWP393552:OWP393554 PGL393552:PGL393554 PQH393552:PQH393554 QAD393552:QAD393554 QJZ393552:QJZ393554 QTV393552:QTV393554 RDR393552:RDR393554 RNN393552:RNN393554 RXJ393552:RXJ393554 SHF393552:SHF393554 SRB393552:SRB393554 TAX393552:TAX393554 TKT393552:TKT393554 TUP393552:TUP393554 UEL393552:UEL393554 UOH393552:UOH393554 UYD393552:UYD393554 VHZ393552:VHZ393554 VRV393552:VRV393554 WBR393552:WBR393554 WLN393552:WLN393554 WVJ393552:WVJ393554 E459088:E459090 IX459088:IX459090 ST459088:ST459090 ACP459088:ACP459090 AML459088:AML459090 AWH459088:AWH459090 BGD459088:BGD459090 BPZ459088:BPZ459090 BZV459088:BZV459090 CJR459088:CJR459090 CTN459088:CTN459090 DDJ459088:DDJ459090 DNF459088:DNF459090 DXB459088:DXB459090 EGX459088:EGX459090 EQT459088:EQT459090 FAP459088:FAP459090 FKL459088:FKL459090 FUH459088:FUH459090 GED459088:GED459090 GNZ459088:GNZ459090 GXV459088:GXV459090 HHR459088:HHR459090 HRN459088:HRN459090 IBJ459088:IBJ459090 ILF459088:ILF459090 IVB459088:IVB459090 JEX459088:JEX459090 JOT459088:JOT459090 JYP459088:JYP459090 KIL459088:KIL459090 KSH459088:KSH459090 LCD459088:LCD459090 LLZ459088:LLZ459090 LVV459088:LVV459090 MFR459088:MFR459090 MPN459088:MPN459090 MZJ459088:MZJ459090 NJF459088:NJF459090 NTB459088:NTB459090 OCX459088:OCX459090 OMT459088:OMT459090 OWP459088:OWP459090 PGL459088:PGL459090 PQH459088:PQH459090 QAD459088:QAD459090 QJZ459088:QJZ459090 QTV459088:QTV459090 RDR459088:RDR459090 RNN459088:RNN459090 RXJ459088:RXJ459090 SHF459088:SHF459090 SRB459088:SRB459090 TAX459088:TAX459090 TKT459088:TKT459090 TUP459088:TUP459090 UEL459088:UEL459090 UOH459088:UOH459090 UYD459088:UYD459090 VHZ459088:VHZ459090 VRV459088:VRV459090 WBR459088:WBR459090 WLN459088:WLN459090 WVJ459088:WVJ459090 E524624:E524626 IX524624:IX524626 ST524624:ST524626 ACP524624:ACP524626 AML524624:AML524626 AWH524624:AWH524626 BGD524624:BGD524626 BPZ524624:BPZ524626 BZV524624:BZV524626 CJR524624:CJR524626 CTN524624:CTN524626 DDJ524624:DDJ524626 DNF524624:DNF524626 DXB524624:DXB524626 EGX524624:EGX524626 EQT524624:EQT524626 FAP524624:FAP524626 FKL524624:FKL524626 FUH524624:FUH524626 GED524624:GED524626 GNZ524624:GNZ524626 GXV524624:GXV524626 HHR524624:HHR524626 HRN524624:HRN524626 IBJ524624:IBJ524626 ILF524624:ILF524626 IVB524624:IVB524626 JEX524624:JEX524626 JOT524624:JOT524626 JYP524624:JYP524626 KIL524624:KIL524626 KSH524624:KSH524626 LCD524624:LCD524626 LLZ524624:LLZ524626 LVV524624:LVV524626 MFR524624:MFR524626 MPN524624:MPN524626 MZJ524624:MZJ524626 NJF524624:NJF524626 NTB524624:NTB524626 OCX524624:OCX524626 OMT524624:OMT524626 OWP524624:OWP524626 PGL524624:PGL524626 PQH524624:PQH524626 QAD524624:QAD524626 QJZ524624:QJZ524626 QTV524624:QTV524626 RDR524624:RDR524626 RNN524624:RNN524626 RXJ524624:RXJ524626 SHF524624:SHF524626 SRB524624:SRB524626 TAX524624:TAX524626 TKT524624:TKT524626 TUP524624:TUP524626 UEL524624:UEL524626 UOH524624:UOH524626 UYD524624:UYD524626 VHZ524624:VHZ524626 VRV524624:VRV524626 WBR524624:WBR524626 WLN524624:WLN524626 WVJ524624:WVJ524626 E590160:E590162 IX590160:IX590162 ST590160:ST590162 ACP590160:ACP590162 AML590160:AML590162 AWH590160:AWH590162 BGD590160:BGD590162 BPZ590160:BPZ590162 BZV590160:BZV590162 CJR590160:CJR590162 CTN590160:CTN590162 DDJ590160:DDJ590162 DNF590160:DNF590162 DXB590160:DXB590162 EGX590160:EGX590162 EQT590160:EQT590162 FAP590160:FAP590162 FKL590160:FKL590162 FUH590160:FUH590162 GED590160:GED590162 GNZ590160:GNZ590162 GXV590160:GXV590162 HHR590160:HHR590162 HRN590160:HRN590162 IBJ590160:IBJ590162 ILF590160:ILF590162 IVB590160:IVB590162 JEX590160:JEX590162 JOT590160:JOT590162 JYP590160:JYP590162 KIL590160:KIL590162 KSH590160:KSH590162 LCD590160:LCD590162 LLZ590160:LLZ590162 LVV590160:LVV590162 MFR590160:MFR590162 MPN590160:MPN590162 MZJ590160:MZJ590162 NJF590160:NJF590162 NTB590160:NTB590162 OCX590160:OCX590162 OMT590160:OMT590162 OWP590160:OWP590162 PGL590160:PGL590162 PQH590160:PQH590162 QAD590160:QAD590162 QJZ590160:QJZ590162 QTV590160:QTV590162 RDR590160:RDR590162 RNN590160:RNN590162 RXJ590160:RXJ590162 SHF590160:SHF590162 SRB590160:SRB590162 TAX590160:TAX590162 TKT590160:TKT590162 TUP590160:TUP590162 UEL590160:UEL590162 UOH590160:UOH590162 UYD590160:UYD590162 VHZ590160:VHZ590162 VRV590160:VRV590162 WBR590160:WBR590162 WLN590160:WLN590162 WVJ590160:WVJ590162 E655696:E655698 IX655696:IX655698 ST655696:ST655698 ACP655696:ACP655698 AML655696:AML655698 AWH655696:AWH655698 BGD655696:BGD655698 BPZ655696:BPZ655698 BZV655696:BZV655698 CJR655696:CJR655698 CTN655696:CTN655698 DDJ655696:DDJ655698 DNF655696:DNF655698 DXB655696:DXB655698 EGX655696:EGX655698 EQT655696:EQT655698 FAP655696:FAP655698 FKL655696:FKL655698 FUH655696:FUH655698 GED655696:GED655698 GNZ655696:GNZ655698 GXV655696:GXV655698 HHR655696:HHR655698 HRN655696:HRN655698 IBJ655696:IBJ655698 ILF655696:ILF655698 IVB655696:IVB655698 JEX655696:JEX655698 JOT655696:JOT655698 JYP655696:JYP655698 KIL655696:KIL655698 KSH655696:KSH655698 LCD655696:LCD655698 LLZ655696:LLZ655698 LVV655696:LVV655698 MFR655696:MFR655698 MPN655696:MPN655698 MZJ655696:MZJ655698 NJF655696:NJF655698 NTB655696:NTB655698 OCX655696:OCX655698 OMT655696:OMT655698 OWP655696:OWP655698 PGL655696:PGL655698 PQH655696:PQH655698 QAD655696:QAD655698 QJZ655696:QJZ655698 QTV655696:QTV655698 RDR655696:RDR655698 RNN655696:RNN655698 RXJ655696:RXJ655698 SHF655696:SHF655698 SRB655696:SRB655698 TAX655696:TAX655698 TKT655696:TKT655698 TUP655696:TUP655698 UEL655696:UEL655698 UOH655696:UOH655698 UYD655696:UYD655698 VHZ655696:VHZ655698 VRV655696:VRV655698 WBR655696:WBR655698 WLN655696:WLN655698 WVJ655696:WVJ655698 E721232:E721234 IX721232:IX721234 ST721232:ST721234 ACP721232:ACP721234 AML721232:AML721234 AWH721232:AWH721234 BGD721232:BGD721234 BPZ721232:BPZ721234 BZV721232:BZV721234 CJR721232:CJR721234 CTN721232:CTN721234 DDJ721232:DDJ721234 DNF721232:DNF721234 DXB721232:DXB721234 EGX721232:EGX721234 EQT721232:EQT721234 FAP721232:FAP721234 FKL721232:FKL721234 FUH721232:FUH721234 GED721232:GED721234 GNZ721232:GNZ721234 GXV721232:GXV721234 HHR721232:HHR721234 HRN721232:HRN721234 IBJ721232:IBJ721234 ILF721232:ILF721234 IVB721232:IVB721234 JEX721232:JEX721234 JOT721232:JOT721234 JYP721232:JYP721234 KIL721232:KIL721234 KSH721232:KSH721234 LCD721232:LCD721234 LLZ721232:LLZ721234 LVV721232:LVV721234 MFR721232:MFR721234 MPN721232:MPN721234 MZJ721232:MZJ721234 NJF721232:NJF721234 NTB721232:NTB721234 OCX721232:OCX721234 OMT721232:OMT721234 OWP721232:OWP721234 PGL721232:PGL721234 PQH721232:PQH721234 QAD721232:QAD721234 QJZ721232:QJZ721234 QTV721232:QTV721234 RDR721232:RDR721234 RNN721232:RNN721234 RXJ721232:RXJ721234 SHF721232:SHF721234 SRB721232:SRB721234 TAX721232:TAX721234 TKT721232:TKT721234 TUP721232:TUP721234 UEL721232:UEL721234 UOH721232:UOH721234 UYD721232:UYD721234 VHZ721232:VHZ721234 VRV721232:VRV721234 WBR721232:WBR721234 WLN721232:WLN721234 WVJ721232:WVJ721234 E786768:E786770 IX786768:IX786770 ST786768:ST786770 ACP786768:ACP786770 AML786768:AML786770 AWH786768:AWH786770 BGD786768:BGD786770 BPZ786768:BPZ786770 BZV786768:BZV786770 CJR786768:CJR786770 CTN786768:CTN786770 DDJ786768:DDJ786770 DNF786768:DNF786770 DXB786768:DXB786770 EGX786768:EGX786770 EQT786768:EQT786770 FAP786768:FAP786770 FKL786768:FKL786770 FUH786768:FUH786770 GED786768:GED786770 GNZ786768:GNZ786770 GXV786768:GXV786770 HHR786768:HHR786770 HRN786768:HRN786770 IBJ786768:IBJ786770 ILF786768:ILF786770 IVB786768:IVB786770 JEX786768:JEX786770 JOT786768:JOT786770 JYP786768:JYP786770 KIL786768:KIL786770 KSH786768:KSH786770 LCD786768:LCD786770 LLZ786768:LLZ786770 LVV786768:LVV786770 MFR786768:MFR786770 MPN786768:MPN786770 MZJ786768:MZJ786770 NJF786768:NJF786770 NTB786768:NTB786770 OCX786768:OCX786770 OMT786768:OMT786770 OWP786768:OWP786770 PGL786768:PGL786770 PQH786768:PQH786770 QAD786768:QAD786770 QJZ786768:QJZ786770 QTV786768:QTV786770 RDR786768:RDR786770 RNN786768:RNN786770 RXJ786768:RXJ786770 SHF786768:SHF786770 SRB786768:SRB786770 TAX786768:TAX786770 TKT786768:TKT786770 TUP786768:TUP786770 UEL786768:UEL786770 UOH786768:UOH786770 UYD786768:UYD786770 VHZ786768:VHZ786770 VRV786768:VRV786770 WBR786768:WBR786770 WLN786768:WLN786770 WVJ786768:WVJ786770 E852304:E852306 IX852304:IX852306 ST852304:ST852306 ACP852304:ACP852306 AML852304:AML852306 AWH852304:AWH852306 BGD852304:BGD852306 BPZ852304:BPZ852306 BZV852304:BZV852306 CJR852304:CJR852306 CTN852304:CTN852306 DDJ852304:DDJ852306 DNF852304:DNF852306 DXB852304:DXB852306 EGX852304:EGX852306 EQT852304:EQT852306 FAP852304:FAP852306 FKL852304:FKL852306 FUH852304:FUH852306 GED852304:GED852306 GNZ852304:GNZ852306 GXV852304:GXV852306 HHR852304:HHR852306 HRN852304:HRN852306 IBJ852304:IBJ852306 ILF852304:ILF852306 IVB852304:IVB852306 JEX852304:JEX852306 JOT852304:JOT852306 JYP852304:JYP852306 KIL852304:KIL852306 KSH852304:KSH852306 LCD852304:LCD852306 LLZ852304:LLZ852306 LVV852304:LVV852306 MFR852304:MFR852306 MPN852304:MPN852306 MZJ852304:MZJ852306 NJF852304:NJF852306 NTB852304:NTB852306 OCX852304:OCX852306 OMT852304:OMT852306 OWP852304:OWP852306 PGL852304:PGL852306 PQH852304:PQH852306 QAD852304:QAD852306 QJZ852304:QJZ852306 QTV852304:QTV852306 RDR852304:RDR852306 RNN852304:RNN852306 RXJ852304:RXJ852306 SHF852304:SHF852306 SRB852304:SRB852306 TAX852304:TAX852306 TKT852304:TKT852306 TUP852304:TUP852306 UEL852304:UEL852306 UOH852304:UOH852306 UYD852304:UYD852306 VHZ852304:VHZ852306 VRV852304:VRV852306 WBR852304:WBR852306 WLN852304:WLN852306 WVJ852304:WVJ852306 E917840:E917842 IX917840:IX917842 ST917840:ST917842 ACP917840:ACP917842 AML917840:AML917842 AWH917840:AWH917842 BGD917840:BGD917842 BPZ917840:BPZ917842 BZV917840:BZV917842 CJR917840:CJR917842 CTN917840:CTN917842 DDJ917840:DDJ917842 DNF917840:DNF917842 DXB917840:DXB917842 EGX917840:EGX917842 EQT917840:EQT917842 FAP917840:FAP917842 FKL917840:FKL917842 FUH917840:FUH917842 GED917840:GED917842 GNZ917840:GNZ917842 GXV917840:GXV917842 HHR917840:HHR917842 HRN917840:HRN917842 IBJ917840:IBJ917842 ILF917840:ILF917842 IVB917840:IVB917842 JEX917840:JEX917842 JOT917840:JOT917842 JYP917840:JYP917842 KIL917840:KIL917842 KSH917840:KSH917842 LCD917840:LCD917842 LLZ917840:LLZ917842 LVV917840:LVV917842 MFR917840:MFR917842 MPN917840:MPN917842 MZJ917840:MZJ917842 NJF917840:NJF917842 NTB917840:NTB917842 OCX917840:OCX917842 OMT917840:OMT917842 OWP917840:OWP917842 PGL917840:PGL917842 PQH917840:PQH917842 QAD917840:QAD917842 QJZ917840:QJZ917842 QTV917840:QTV917842 RDR917840:RDR917842 RNN917840:RNN917842 RXJ917840:RXJ917842 SHF917840:SHF917842 SRB917840:SRB917842 TAX917840:TAX917842 TKT917840:TKT917842 TUP917840:TUP917842 UEL917840:UEL917842 UOH917840:UOH917842 UYD917840:UYD917842 VHZ917840:VHZ917842 VRV917840:VRV917842 WBR917840:WBR917842 WLN917840:WLN917842 WVJ917840:WVJ917842 E983376:E983378 IX983376:IX983378 ST983376:ST983378 ACP983376:ACP983378 AML983376:AML983378 AWH983376:AWH983378 BGD983376:BGD983378 BPZ983376:BPZ983378 BZV983376:BZV983378 CJR983376:CJR983378 CTN983376:CTN983378 DDJ983376:DDJ983378 DNF983376:DNF983378 DXB983376:DXB983378 EGX983376:EGX983378 EQT983376:EQT983378 FAP983376:FAP983378 FKL983376:FKL983378 FUH983376:FUH983378 GED983376:GED983378 GNZ983376:GNZ983378 GXV983376:GXV983378 HHR983376:HHR983378 HRN983376:HRN983378 IBJ983376:IBJ983378 ILF983376:ILF983378 IVB983376:IVB983378 JEX983376:JEX983378 JOT983376:JOT983378 JYP983376:JYP983378 KIL983376:KIL983378 KSH983376:KSH983378 LCD983376:LCD983378 LLZ983376:LLZ983378 LVV983376:LVV983378 MFR983376:MFR983378 MPN983376:MPN983378 MZJ983376:MZJ983378 NJF983376:NJF983378 NTB983376:NTB983378 OCX983376:OCX983378 OMT983376:OMT983378 OWP983376:OWP983378 PGL983376:PGL983378 PQH983376:PQH983378 QAD983376:QAD983378 QJZ983376:QJZ983378 QTV983376:QTV983378 RDR983376:RDR983378 RNN983376:RNN983378 RXJ983376:RXJ983378 SHF983376:SHF983378 SRB983376:SRB983378 TAX983376:TAX983378 TKT983376:TKT983378 TUP983376:TUP983378 UEL983376:UEL983378 UOH983376:UOH983378 UYD983376:UYD983378 VHZ983376:VHZ983378 VRV983376:VRV983378 WBR983376:WBR983378 WLN983376:WLN983378 WVJ983376:WVJ983378 E286:E304 E65876:E65878 IX65876:IX65878 ST65876:ST65878 ACP65876:ACP65878 AML65876:AML65878 AWH65876:AWH65878 BGD65876:BGD65878 BPZ65876:BPZ65878 BZV65876:BZV65878 CJR65876:CJR65878 CTN65876:CTN65878 DDJ65876:DDJ65878 DNF65876:DNF65878 DXB65876:DXB65878 EGX65876:EGX65878 EQT65876:EQT65878 FAP65876:FAP65878 FKL65876:FKL65878 FUH65876:FUH65878 GED65876:GED65878 GNZ65876:GNZ65878 GXV65876:GXV65878 HHR65876:HHR65878 HRN65876:HRN65878 IBJ65876:IBJ65878 ILF65876:ILF65878 IVB65876:IVB65878 JEX65876:JEX65878 JOT65876:JOT65878 JYP65876:JYP65878 KIL65876:KIL65878 KSH65876:KSH65878 LCD65876:LCD65878 LLZ65876:LLZ65878 LVV65876:LVV65878 MFR65876:MFR65878 MPN65876:MPN65878 MZJ65876:MZJ65878 NJF65876:NJF65878 NTB65876:NTB65878 OCX65876:OCX65878 OMT65876:OMT65878 OWP65876:OWP65878 PGL65876:PGL65878 PQH65876:PQH65878 QAD65876:QAD65878 QJZ65876:QJZ65878 QTV65876:QTV65878 RDR65876:RDR65878 RNN65876:RNN65878 RXJ65876:RXJ65878 SHF65876:SHF65878 SRB65876:SRB65878 TAX65876:TAX65878 TKT65876:TKT65878 TUP65876:TUP65878 UEL65876:UEL65878 UOH65876:UOH65878 UYD65876:UYD65878 VHZ65876:VHZ65878 VRV65876:VRV65878 WBR65876:WBR65878 WLN65876:WLN65878 WVJ65876:WVJ65878 E131412:E131414 IX131412:IX131414 ST131412:ST131414 ACP131412:ACP131414 AML131412:AML131414 AWH131412:AWH131414 BGD131412:BGD131414 BPZ131412:BPZ131414 BZV131412:BZV131414 CJR131412:CJR131414 CTN131412:CTN131414 DDJ131412:DDJ131414 DNF131412:DNF131414 DXB131412:DXB131414 EGX131412:EGX131414 EQT131412:EQT131414 FAP131412:FAP131414 FKL131412:FKL131414 FUH131412:FUH131414 GED131412:GED131414 GNZ131412:GNZ131414 GXV131412:GXV131414 HHR131412:HHR131414 HRN131412:HRN131414 IBJ131412:IBJ131414 ILF131412:ILF131414 IVB131412:IVB131414 JEX131412:JEX131414 JOT131412:JOT131414 JYP131412:JYP131414 KIL131412:KIL131414 KSH131412:KSH131414 LCD131412:LCD131414 LLZ131412:LLZ131414 LVV131412:LVV131414 MFR131412:MFR131414 MPN131412:MPN131414 MZJ131412:MZJ131414 NJF131412:NJF131414 NTB131412:NTB131414 OCX131412:OCX131414 OMT131412:OMT131414 OWP131412:OWP131414 PGL131412:PGL131414 PQH131412:PQH131414 QAD131412:QAD131414 QJZ131412:QJZ131414 QTV131412:QTV131414 RDR131412:RDR131414 RNN131412:RNN131414 RXJ131412:RXJ131414 SHF131412:SHF131414 SRB131412:SRB131414 TAX131412:TAX131414 TKT131412:TKT131414 TUP131412:TUP131414 UEL131412:UEL131414 UOH131412:UOH131414 UYD131412:UYD131414 VHZ131412:VHZ131414 VRV131412:VRV131414 WBR131412:WBR131414 WLN131412:WLN131414 WVJ131412:WVJ131414 E196948:E196950 IX196948:IX196950 ST196948:ST196950 ACP196948:ACP196950 AML196948:AML196950 AWH196948:AWH196950 BGD196948:BGD196950 BPZ196948:BPZ196950 BZV196948:BZV196950 CJR196948:CJR196950 CTN196948:CTN196950 DDJ196948:DDJ196950 DNF196948:DNF196950 DXB196948:DXB196950 EGX196948:EGX196950 EQT196948:EQT196950 FAP196948:FAP196950 FKL196948:FKL196950 FUH196948:FUH196950 GED196948:GED196950 GNZ196948:GNZ196950 GXV196948:GXV196950 HHR196948:HHR196950 HRN196948:HRN196950 IBJ196948:IBJ196950 ILF196948:ILF196950 IVB196948:IVB196950 JEX196948:JEX196950 JOT196948:JOT196950 JYP196948:JYP196950 KIL196948:KIL196950 KSH196948:KSH196950 LCD196948:LCD196950 LLZ196948:LLZ196950 LVV196948:LVV196950 MFR196948:MFR196950 MPN196948:MPN196950 MZJ196948:MZJ196950 NJF196948:NJF196950 NTB196948:NTB196950 OCX196948:OCX196950 OMT196948:OMT196950 OWP196948:OWP196950 PGL196948:PGL196950 PQH196948:PQH196950 QAD196948:QAD196950 QJZ196948:QJZ196950 QTV196948:QTV196950 RDR196948:RDR196950 RNN196948:RNN196950 RXJ196948:RXJ196950 SHF196948:SHF196950 SRB196948:SRB196950 TAX196948:TAX196950 TKT196948:TKT196950 TUP196948:TUP196950 UEL196948:UEL196950 UOH196948:UOH196950 UYD196948:UYD196950 VHZ196948:VHZ196950 VRV196948:VRV196950 WBR196948:WBR196950 WLN196948:WLN196950 WVJ196948:WVJ196950 E262484:E262486 IX262484:IX262486 ST262484:ST262486 ACP262484:ACP262486 AML262484:AML262486 AWH262484:AWH262486 BGD262484:BGD262486 BPZ262484:BPZ262486 BZV262484:BZV262486 CJR262484:CJR262486 CTN262484:CTN262486 DDJ262484:DDJ262486 DNF262484:DNF262486 DXB262484:DXB262486 EGX262484:EGX262486 EQT262484:EQT262486 FAP262484:FAP262486 FKL262484:FKL262486 FUH262484:FUH262486 GED262484:GED262486 GNZ262484:GNZ262486 GXV262484:GXV262486 HHR262484:HHR262486 HRN262484:HRN262486 IBJ262484:IBJ262486 ILF262484:ILF262486 IVB262484:IVB262486 JEX262484:JEX262486 JOT262484:JOT262486 JYP262484:JYP262486 KIL262484:KIL262486 KSH262484:KSH262486 LCD262484:LCD262486 LLZ262484:LLZ262486 LVV262484:LVV262486 MFR262484:MFR262486 MPN262484:MPN262486 MZJ262484:MZJ262486 NJF262484:NJF262486 NTB262484:NTB262486 OCX262484:OCX262486 OMT262484:OMT262486 OWP262484:OWP262486 PGL262484:PGL262486 PQH262484:PQH262486 QAD262484:QAD262486 QJZ262484:QJZ262486 QTV262484:QTV262486 RDR262484:RDR262486 RNN262484:RNN262486 RXJ262484:RXJ262486 SHF262484:SHF262486 SRB262484:SRB262486 TAX262484:TAX262486 TKT262484:TKT262486 TUP262484:TUP262486 UEL262484:UEL262486 UOH262484:UOH262486 UYD262484:UYD262486 VHZ262484:VHZ262486 VRV262484:VRV262486 WBR262484:WBR262486 WLN262484:WLN262486 WVJ262484:WVJ262486 E328020:E328022 IX328020:IX328022 ST328020:ST328022 ACP328020:ACP328022 AML328020:AML328022 AWH328020:AWH328022 BGD328020:BGD328022 BPZ328020:BPZ328022 BZV328020:BZV328022 CJR328020:CJR328022 CTN328020:CTN328022 DDJ328020:DDJ328022 DNF328020:DNF328022 DXB328020:DXB328022 EGX328020:EGX328022 EQT328020:EQT328022 FAP328020:FAP328022 FKL328020:FKL328022 FUH328020:FUH328022 GED328020:GED328022 GNZ328020:GNZ328022 GXV328020:GXV328022 HHR328020:HHR328022 HRN328020:HRN328022 IBJ328020:IBJ328022 ILF328020:ILF328022 IVB328020:IVB328022 JEX328020:JEX328022 JOT328020:JOT328022 JYP328020:JYP328022 KIL328020:KIL328022 KSH328020:KSH328022 LCD328020:LCD328022 LLZ328020:LLZ328022 LVV328020:LVV328022 MFR328020:MFR328022 MPN328020:MPN328022 MZJ328020:MZJ328022 NJF328020:NJF328022 NTB328020:NTB328022 OCX328020:OCX328022 OMT328020:OMT328022 OWP328020:OWP328022 PGL328020:PGL328022 PQH328020:PQH328022 QAD328020:QAD328022 QJZ328020:QJZ328022 QTV328020:QTV328022 RDR328020:RDR328022 RNN328020:RNN328022 RXJ328020:RXJ328022 SHF328020:SHF328022 SRB328020:SRB328022 TAX328020:TAX328022 TKT328020:TKT328022 TUP328020:TUP328022 UEL328020:UEL328022 UOH328020:UOH328022 UYD328020:UYD328022 VHZ328020:VHZ328022 VRV328020:VRV328022 WBR328020:WBR328022 WLN328020:WLN328022 WVJ328020:WVJ328022 E393556:E393558 IX393556:IX393558 ST393556:ST393558 ACP393556:ACP393558 AML393556:AML393558 AWH393556:AWH393558 BGD393556:BGD393558 BPZ393556:BPZ393558 BZV393556:BZV393558 CJR393556:CJR393558 CTN393556:CTN393558 DDJ393556:DDJ393558 DNF393556:DNF393558 DXB393556:DXB393558 EGX393556:EGX393558 EQT393556:EQT393558 FAP393556:FAP393558 FKL393556:FKL393558 FUH393556:FUH393558 GED393556:GED393558 GNZ393556:GNZ393558 GXV393556:GXV393558 HHR393556:HHR393558 HRN393556:HRN393558 IBJ393556:IBJ393558 ILF393556:ILF393558 IVB393556:IVB393558 JEX393556:JEX393558 JOT393556:JOT393558 JYP393556:JYP393558 KIL393556:KIL393558 KSH393556:KSH393558 LCD393556:LCD393558 LLZ393556:LLZ393558 LVV393556:LVV393558 MFR393556:MFR393558 MPN393556:MPN393558 MZJ393556:MZJ393558 NJF393556:NJF393558 NTB393556:NTB393558 OCX393556:OCX393558 OMT393556:OMT393558 OWP393556:OWP393558 PGL393556:PGL393558 PQH393556:PQH393558 QAD393556:QAD393558 QJZ393556:QJZ393558 QTV393556:QTV393558 RDR393556:RDR393558 RNN393556:RNN393558 RXJ393556:RXJ393558 SHF393556:SHF393558 SRB393556:SRB393558 TAX393556:TAX393558 TKT393556:TKT393558 TUP393556:TUP393558 UEL393556:UEL393558 UOH393556:UOH393558 UYD393556:UYD393558 VHZ393556:VHZ393558 VRV393556:VRV393558 WBR393556:WBR393558 WLN393556:WLN393558 WVJ393556:WVJ393558 E459092:E459094 IX459092:IX459094 ST459092:ST459094 ACP459092:ACP459094 AML459092:AML459094 AWH459092:AWH459094 BGD459092:BGD459094 BPZ459092:BPZ459094 BZV459092:BZV459094 CJR459092:CJR459094 CTN459092:CTN459094 DDJ459092:DDJ459094 DNF459092:DNF459094 DXB459092:DXB459094 EGX459092:EGX459094 EQT459092:EQT459094 FAP459092:FAP459094 FKL459092:FKL459094 FUH459092:FUH459094 GED459092:GED459094 GNZ459092:GNZ459094 GXV459092:GXV459094 HHR459092:HHR459094 HRN459092:HRN459094 IBJ459092:IBJ459094 ILF459092:ILF459094 IVB459092:IVB459094 JEX459092:JEX459094 JOT459092:JOT459094 JYP459092:JYP459094 KIL459092:KIL459094 KSH459092:KSH459094 LCD459092:LCD459094 LLZ459092:LLZ459094 LVV459092:LVV459094 MFR459092:MFR459094 MPN459092:MPN459094 MZJ459092:MZJ459094 NJF459092:NJF459094 NTB459092:NTB459094 OCX459092:OCX459094 OMT459092:OMT459094 OWP459092:OWP459094 PGL459092:PGL459094 PQH459092:PQH459094 QAD459092:QAD459094 QJZ459092:QJZ459094 QTV459092:QTV459094 RDR459092:RDR459094 RNN459092:RNN459094 RXJ459092:RXJ459094 SHF459092:SHF459094 SRB459092:SRB459094 TAX459092:TAX459094 TKT459092:TKT459094 TUP459092:TUP459094 UEL459092:UEL459094 UOH459092:UOH459094 UYD459092:UYD459094 VHZ459092:VHZ459094 VRV459092:VRV459094 WBR459092:WBR459094 WLN459092:WLN459094 WVJ459092:WVJ459094 E524628:E524630 IX524628:IX524630 ST524628:ST524630 ACP524628:ACP524630 AML524628:AML524630 AWH524628:AWH524630 BGD524628:BGD524630 BPZ524628:BPZ524630 BZV524628:BZV524630 CJR524628:CJR524630 CTN524628:CTN524630 DDJ524628:DDJ524630 DNF524628:DNF524630 DXB524628:DXB524630 EGX524628:EGX524630 EQT524628:EQT524630 FAP524628:FAP524630 FKL524628:FKL524630 FUH524628:FUH524630 GED524628:GED524630 GNZ524628:GNZ524630 GXV524628:GXV524630 HHR524628:HHR524630 HRN524628:HRN524630 IBJ524628:IBJ524630 ILF524628:ILF524630 IVB524628:IVB524630 JEX524628:JEX524630 JOT524628:JOT524630 JYP524628:JYP524630 KIL524628:KIL524630 KSH524628:KSH524630 LCD524628:LCD524630 LLZ524628:LLZ524630 LVV524628:LVV524630 MFR524628:MFR524630 MPN524628:MPN524630 MZJ524628:MZJ524630 NJF524628:NJF524630 NTB524628:NTB524630 OCX524628:OCX524630 OMT524628:OMT524630 OWP524628:OWP524630 PGL524628:PGL524630 PQH524628:PQH524630 QAD524628:QAD524630 QJZ524628:QJZ524630 QTV524628:QTV524630 RDR524628:RDR524630 RNN524628:RNN524630 RXJ524628:RXJ524630 SHF524628:SHF524630 SRB524628:SRB524630 TAX524628:TAX524630 TKT524628:TKT524630 TUP524628:TUP524630 UEL524628:UEL524630 UOH524628:UOH524630 UYD524628:UYD524630 VHZ524628:VHZ524630 VRV524628:VRV524630 WBR524628:WBR524630 WLN524628:WLN524630 WVJ524628:WVJ524630 E590164:E590166 IX590164:IX590166 ST590164:ST590166 ACP590164:ACP590166 AML590164:AML590166 AWH590164:AWH590166 BGD590164:BGD590166 BPZ590164:BPZ590166 BZV590164:BZV590166 CJR590164:CJR590166 CTN590164:CTN590166 DDJ590164:DDJ590166 DNF590164:DNF590166 DXB590164:DXB590166 EGX590164:EGX590166 EQT590164:EQT590166 FAP590164:FAP590166 FKL590164:FKL590166 FUH590164:FUH590166 GED590164:GED590166 GNZ590164:GNZ590166 GXV590164:GXV590166 HHR590164:HHR590166 HRN590164:HRN590166 IBJ590164:IBJ590166 ILF590164:ILF590166 IVB590164:IVB590166 JEX590164:JEX590166 JOT590164:JOT590166 JYP590164:JYP590166 KIL590164:KIL590166 KSH590164:KSH590166 LCD590164:LCD590166 LLZ590164:LLZ590166 LVV590164:LVV590166 MFR590164:MFR590166 MPN590164:MPN590166 MZJ590164:MZJ590166 NJF590164:NJF590166 NTB590164:NTB590166 OCX590164:OCX590166 OMT590164:OMT590166 OWP590164:OWP590166 PGL590164:PGL590166 PQH590164:PQH590166 QAD590164:QAD590166 QJZ590164:QJZ590166 QTV590164:QTV590166 RDR590164:RDR590166 RNN590164:RNN590166 RXJ590164:RXJ590166 SHF590164:SHF590166 SRB590164:SRB590166 TAX590164:TAX590166 TKT590164:TKT590166 TUP590164:TUP590166 UEL590164:UEL590166 UOH590164:UOH590166 UYD590164:UYD590166 VHZ590164:VHZ590166 VRV590164:VRV590166 WBR590164:WBR590166 WLN590164:WLN590166 WVJ590164:WVJ590166 E655700:E655702 IX655700:IX655702 ST655700:ST655702 ACP655700:ACP655702 AML655700:AML655702 AWH655700:AWH655702 BGD655700:BGD655702 BPZ655700:BPZ655702 BZV655700:BZV655702 CJR655700:CJR655702 CTN655700:CTN655702 DDJ655700:DDJ655702 DNF655700:DNF655702 DXB655700:DXB655702 EGX655700:EGX655702 EQT655700:EQT655702 FAP655700:FAP655702 FKL655700:FKL655702 FUH655700:FUH655702 GED655700:GED655702 GNZ655700:GNZ655702 GXV655700:GXV655702 HHR655700:HHR655702 HRN655700:HRN655702 IBJ655700:IBJ655702 ILF655700:ILF655702 IVB655700:IVB655702 JEX655700:JEX655702 JOT655700:JOT655702 JYP655700:JYP655702 KIL655700:KIL655702 KSH655700:KSH655702 LCD655700:LCD655702 LLZ655700:LLZ655702 LVV655700:LVV655702 MFR655700:MFR655702 MPN655700:MPN655702 MZJ655700:MZJ655702 NJF655700:NJF655702 NTB655700:NTB655702 OCX655700:OCX655702 OMT655700:OMT655702 OWP655700:OWP655702 PGL655700:PGL655702 PQH655700:PQH655702 QAD655700:QAD655702 QJZ655700:QJZ655702 QTV655700:QTV655702 RDR655700:RDR655702 RNN655700:RNN655702 RXJ655700:RXJ655702 SHF655700:SHF655702 SRB655700:SRB655702 TAX655700:TAX655702 TKT655700:TKT655702 TUP655700:TUP655702 UEL655700:UEL655702 UOH655700:UOH655702 UYD655700:UYD655702 VHZ655700:VHZ655702 VRV655700:VRV655702 WBR655700:WBR655702 WLN655700:WLN655702 WVJ655700:WVJ655702 E721236:E721238 IX721236:IX721238 ST721236:ST721238 ACP721236:ACP721238 AML721236:AML721238 AWH721236:AWH721238 BGD721236:BGD721238 BPZ721236:BPZ721238 BZV721236:BZV721238 CJR721236:CJR721238 CTN721236:CTN721238 DDJ721236:DDJ721238 DNF721236:DNF721238 DXB721236:DXB721238 EGX721236:EGX721238 EQT721236:EQT721238 FAP721236:FAP721238 FKL721236:FKL721238 FUH721236:FUH721238 GED721236:GED721238 GNZ721236:GNZ721238 GXV721236:GXV721238 HHR721236:HHR721238 HRN721236:HRN721238 IBJ721236:IBJ721238 ILF721236:ILF721238 IVB721236:IVB721238 JEX721236:JEX721238 JOT721236:JOT721238 JYP721236:JYP721238 KIL721236:KIL721238 KSH721236:KSH721238 LCD721236:LCD721238 LLZ721236:LLZ721238 LVV721236:LVV721238 MFR721236:MFR721238 MPN721236:MPN721238 MZJ721236:MZJ721238 NJF721236:NJF721238 NTB721236:NTB721238 OCX721236:OCX721238 OMT721236:OMT721238 OWP721236:OWP721238 PGL721236:PGL721238 PQH721236:PQH721238 QAD721236:QAD721238 QJZ721236:QJZ721238 QTV721236:QTV721238 RDR721236:RDR721238 RNN721236:RNN721238 RXJ721236:RXJ721238 SHF721236:SHF721238 SRB721236:SRB721238 TAX721236:TAX721238 TKT721236:TKT721238 TUP721236:TUP721238 UEL721236:UEL721238 UOH721236:UOH721238 UYD721236:UYD721238 VHZ721236:VHZ721238 VRV721236:VRV721238 WBR721236:WBR721238 WLN721236:WLN721238 WVJ721236:WVJ721238 E786772:E786774 IX786772:IX786774 ST786772:ST786774 ACP786772:ACP786774 AML786772:AML786774 AWH786772:AWH786774 BGD786772:BGD786774 BPZ786772:BPZ786774 BZV786772:BZV786774 CJR786772:CJR786774 CTN786772:CTN786774 DDJ786772:DDJ786774 DNF786772:DNF786774 DXB786772:DXB786774 EGX786772:EGX786774 EQT786772:EQT786774 FAP786772:FAP786774 FKL786772:FKL786774 FUH786772:FUH786774 GED786772:GED786774 GNZ786772:GNZ786774 GXV786772:GXV786774 HHR786772:HHR786774 HRN786772:HRN786774 IBJ786772:IBJ786774 ILF786772:ILF786774 IVB786772:IVB786774 JEX786772:JEX786774 JOT786772:JOT786774 JYP786772:JYP786774 KIL786772:KIL786774 KSH786772:KSH786774 LCD786772:LCD786774 LLZ786772:LLZ786774 LVV786772:LVV786774 MFR786772:MFR786774 MPN786772:MPN786774 MZJ786772:MZJ786774 NJF786772:NJF786774 NTB786772:NTB786774 OCX786772:OCX786774 OMT786772:OMT786774 OWP786772:OWP786774 PGL786772:PGL786774 PQH786772:PQH786774 QAD786772:QAD786774 QJZ786772:QJZ786774 QTV786772:QTV786774 RDR786772:RDR786774 RNN786772:RNN786774 RXJ786772:RXJ786774 SHF786772:SHF786774 SRB786772:SRB786774 TAX786772:TAX786774 TKT786772:TKT786774 TUP786772:TUP786774 UEL786772:UEL786774 UOH786772:UOH786774 UYD786772:UYD786774 VHZ786772:VHZ786774 VRV786772:VRV786774 WBR786772:WBR786774 WLN786772:WLN786774 WVJ786772:WVJ786774 E852308:E852310 IX852308:IX852310 ST852308:ST852310 ACP852308:ACP852310 AML852308:AML852310 AWH852308:AWH852310 BGD852308:BGD852310 BPZ852308:BPZ852310 BZV852308:BZV852310 CJR852308:CJR852310 CTN852308:CTN852310 DDJ852308:DDJ852310 DNF852308:DNF852310 DXB852308:DXB852310 EGX852308:EGX852310 EQT852308:EQT852310 FAP852308:FAP852310 FKL852308:FKL852310 FUH852308:FUH852310 GED852308:GED852310 GNZ852308:GNZ852310 GXV852308:GXV852310 HHR852308:HHR852310 HRN852308:HRN852310 IBJ852308:IBJ852310 ILF852308:ILF852310 IVB852308:IVB852310 JEX852308:JEX852310 JOT852308:JOT852310 JYP852308:JYP852310 KIL852308:KIL852310 KSH852308:KSH852310 LCD852308:LCD852310 LLZ852308:LLZ852310 LVV852308:LVV852310 MFR852308:MFR852310 MPN852308:MPN852310 MZJ852308:MZJ852310 NJF852308:NJF852310 NTB852308:NTB852310 OCX852308:OCX852310 OMT852308:OMT852310 OWP852308:OWP852310 PGL852308:PGL852310 PQH852308:PQH852310 QAD852308:QAD852310 QJZ852308:QJZ852310 QTV852308:QTV852310 RDR852308:RDR852310 RNN852308:RNN852310 RXJ852308:RXJ852310 SHF852308:SHF852310 SRB852308:SRB852310 TAX852308:TAX852310 TKT852308:TKT852310 TUP852308:TUP852310 UEL852308:UEL852310 UOH852308:UOH852310 UYD852308:UYD852310 VHZ852308:VHZ852310 VRV852308:VRV852310 WBR852308:WBR852310 WLN852308:WLN852310 WVJ852308:WVJ852310 E917844:E917846 IX917844:IX917846 ST917844:ST917846 ACP917844:ACP917846 AML917844:AML917846 AWH917844:AWH917846 BGD917844:BGD917846 BPZ917844:BPZ917846 BZV917844:BZV917846 CJR917844:CJR917846 CTN917844:CTN917846 DDJ917844:DDJ917846 DNF917844:DNF917846 DXB917844:DXB917846 EGX917844:EGX917846 EQT917844:EQT917846 FAP917844:FAP917846 FKL917844:FKL917846 FUH917844:FUH917846 GED917844:GED917846 GNZ917844:GNZ917846 GXV917844:GXV917846 HHR917844:HHR917846 HRN917844:HRN917846 IBJ917844:IBJ917846 ILF917844:ILF917846 IVB917844:IVB917846 JEX917844:JEX917846 JOT917844:JOT917846 JYP917844:JYP917846 KIL917844:KIL917846 KSH917844:KSH917846 LCD917844:LCD917846 LLZ917844:LLZ917846 LVV917844:LVV917846 MFR917844:MFR917846 MPN917844:MPN917846 MZJ917844:MZJ917846 NJF917844:NJF917846 NTB917844:NTB917846 OCX917844:OCX917846 OMT917844:OMT917846 OWP917844:OWP917846 PGL917844:PGL917846 PQH917844:PQH917846 QAD917844:QAD917846 QJZ917844:QJZ917846 QTV917844:QTV917846 RDR917844:RDR917846 RNN917844:RNN917846 RXJ917844:RXJ917846 SHF917844:SHF917846 SRB917844:SRB917846 TAX917844:TAX917846 TKT917844:TKT917846 TUP917844:TUP917846 UEL917844:UEL917846 UOH917844:UOH917846 UYD917844:UYD917846 VHZ917844:VHZ917846 VRV917844:VRV917846 WBR917844:WBR917846 WLN917844:WLN917846 WVJ917844:WVJ917846 E983380:E983382 IX983380:IX983382 ST983380:ST983382 ACP983380:ACP983382 AML983380:AML983382 AWH983380:AWH983382 BGD983380:BGD983382 BPZ983380:BPZ983382 BZV983380:BZV983382 CJR983380:CJR983382 CTN983380:CTN983382 DDJ983380:DDJ983382 DNF983380:DNF983382 DXB983380:DXB983382 EGX983380:EGX983382 EQT983380:EQT983382 FAP983380:FAP983382 FKL983380:FKL983382 FUH983380:FUH983382 GED983380:GED983382 GNZ983380:GNZ983382 GXV983380:GXV983382 HHR983380:HHR983382 HRN983380:HRN983382 IBJ983380:IBJ983382 ILF983380:ILF983382 IVB983380:IVB983382 JEX983380:JEX983382 JOT983380:JOT983382 JYP983380:JYP983382 KIL983380:KIL983382 KSH983380:KSH983382 LCD983380:LCD983382 LLZ983380:LLZ983382 LVV983380:LVV983382 MFR983380:MFR983382 MPN983380:MPN983382 MZJ983380:MZJ983382 NJF983380:NJF983382 NTB983380:NTB983382 OCX983380:OCX983382 OMT983380:OMT983382 OWP983380:OWP983382 PGL983380:PGL983382 PQH983380:PQH983382 QAD983380:QAD983382 QJZ983380:QJZ983382 QTV983380:QTV983382 RDR983380:RDR983382 RNN983380:RNN983382 RXJ983380:RXJ983382 SHF983380:SHF983382 SRB983380:SRB983382 TAX983380:TAX983382 TKT983380:TKT983382 TUP983380:TUP983382 UEL983380:UEL983382 UOH983380:UOH983382 UYD983380:UYD983382 VHZ983380:VHZ983382 VRV983380:VRV983382 WBR983380:WBR983382 WLN983380:WLN983382 WVJ286:WVJ304 WLN286:WLN304 WBR286:WBR304 VRV286:VRV304 VHZ286:VHZ304 UYD286:UYD304 UOH286:UOH304 UEL286:UEL304 TUP286:TUP304 TKT286:TKT304 TAX286:TAX304 SRB286:SRB304 SHF286:SHF304 RXJ286:RXJ304 RNN286:RNN304 RDR286:RDR304 QTV286:QTV304 QJZ286:QJZ304 QAD286:QAD304 PQH286:PQH304 PGL286:PGL304 OWP286:OWP304 OMT286:OMT304 OCX286:OCX304 NTB286:NTB304 NJF286:NJF304 MZJ286:MZJ304 MPN286:MPN304 MFR286:MFR304 LVV286:LVV304 LLZ286:LLZ304 LCD286:LCD304 KSH286:KSH304 KIL286:KIL304 JYP286:JYP304 JOT286:JOT304 JEX286:JEX304 IVB286:IVB304 ILF286:ILF304 IBJ286:IBJ304 HRN286:HRN304 HHR286:HHR304 GXV286:GXV304 GNZ286:GNZ304 GED286:GED304 FUH286:FUH304 FKL286:FKL304 FAP286:FAP304 EQT286:EQT304 EGX286:EGX304 DXB286:DXB304 DNF286:DNF304 DDJ286:DDJ304 CTN286:CTN304 CJR286:CJR304 BZV286:BZV304 BPZ286:BPZ304 BGD286:BGD304 AWH286:AWH304 AML286:AML304 ACP286:ACP304 ST286:ST304 IX286:IX304 E306:E331 E334:E377 IX267:IX284 E267:E284 ST267:ST284 ACP267:ACP284 AML267:AML284 AWH267:AWH284 BGD267:BGD284 BPZ267:BPZ284 BZV267:BZV284 CJR267:CJR284 CTN267:CTN284 DDJ267:DDJ284 DNF267:DNF284 DXB267:DXB284 EGX267:EGX284 EQT267:EQT284 FAP267:FAP284 FKL267:FKL284 FUH267:FUH284 GED267:GED284 GNZ267:GNZ284 GXV267:GXV284 HHR267:HHR284 HRN267:HRN284 IBJ267:IBJ284 ILF267:ILF284 IVB267:IVB284 JEX267:JEX284 JOT267:JOT284 JYP267:JYP284 KIL267:KIL284 KSH267:KSH284 LCD267:LCD284 LLZ267:LLZ284 LVV267:LVV284 MFR267:MFR284 MPN267:MPN284 MZJ267:MZJ284 NJF267:NJF284 NTB267:NTB284 OCX267:OCX284 OMT267:OMT284 OWP267:OWP284 PGL267:PGL284 PQH267:PQH284 QAD267:QAD284 QJZ267:QJZ284 QTV267:QTV284 RDR267:RDR284 RNN267:RNN284 RXJ267:RXJ284 SHF267:SHF284 SRB267:SRB284 TAX267:TAX284 TKT267:TKT284 TUP267:TUP284 UEL267:UEL284 UOH267:UOH284 UYD267:UYD284 VHZ267:VHZ284 VRV267:VRV284 WBR267:WBR284 WLN267:WLN284 WVJ267:WVJ284 E8:E55 WVJ8:WVJ55 WLN8:WLN55 WBR8:WBR55 VRV8:VRV55 VHZ8:VHZ55 UYD8:UYD55 UOH8:UOH55 UEL8:UEL55 TUP8:TUP55 TKT8:TKT55 TAX8:TAX55 SRB8:SRB55 SHF8:SHF55 RXJ8:RXJ55 RNN8:RNN55 RDR8:RDR55 QTV8:QTV55 QJZ8:QJZ55 QAD8:QAD55 PQH8:PQH55 PGL8:PGL55 OWP8:OWP55 OMT8:OMT55 OCX8:OCX55 NTB8:NTB55 NJF8:NJF55 MZJ8:MZJ55 MPN8:MPN55 MFR8:MFR55 LVV8:LVV55 LLZ8:LLZ55 LCD8:LCD55 KSH8:KSH55 KIL8:KIL55 JYP8:JYP55 JOT8:JOT55 JEX8:JEX55 IVB8:IVB55 ILF8:ILF55 IBJ8:IBJ55 HRN8:HRN55 HHR8:HHR55 GXV8:GXV55 GNZ8:GNZ55 GED8:GED55 FUH8:FUH55 FKL8:FKL55 FAP8:FAP55 EQT8:EQT55 EGX8:EGX55 DXB8:DXB55 DNF8:DNF55 DDJ8:DDJ55 CTN8:CTN55 CJR8:CJR55 BZV8:BZV55 BPZ8:BPZ55 BGD8:BGD55 AWH8:AWH55 AML8:AML55 ACP8:ACP55 ST8:ST55 IX8:IX55">
      <formula1>"баллон,бут.,г,кв.м,кг,комплект,куб.м,л,лист,м,набор,пара,пачка,пог.м,рулон,т,тыс.куб.м,упаковка,шт."</formula1>
    </dataValidation>
  </dataValidations>
  <pageMargins left="0.35433070866141736" right="0.19685039370078741" top="0.35433070866141736" bottom="0.6692913385826772" header="0.27559055118110237" footer="0.27559055118110237"/>
  <pageSetup paperSize="9" scale="84" fitToHeight="0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1_к ТЗ_металлопрокат</vt:lpstr>
      <vt:lpstr>'Прил 1_к ТЗ_металлопрокат'!Заголовки_для_печати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VostrikovaT</dc:creator>
  <cp:lastModifiedBy>KamenevaN</cp:lastModifiedBy>
  <cp:lastPrinted>2015-09-11T11:44:06Z</cp:lastPrinted>
  <dcterms:created xsi:type="dcterms:W3CDTF">2015-09-11T05:04:58Z</dcterms:created>
  <dcterms:modified xsi:type="dcterms:W3CDTF">2015-09-23T06:44:53Z</dcterms:modified>
</cp:coreProperties>
</file>